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 firstSheet="1" activeTab="6"/>
  </bookViews>
  <sheets>
    <sheet name="ayl" sheetId="1" r:id="rId1"/>
    <sheet name="Շկոդա Սուպերբ Կոդիակ" sheetId="6" r:id="rId2"/>
    <sheet name="Նիսսան Պատրոլ պահեստամաս" sheetId="4" r:id="rId3"/>
    <sheet name="Նիսսան Պատրոլ ծառայություն" sheetId="5" r:id="rId4"/>
    <sheet name="toyota" sheetId="2" r:id="rId5"/>
    <sheet name="rusakan" sheetId="3" r:id="rId6"/>
    <sheet name="Շիթերի հանրագումար" sheetId="7" r:id="rId7"/>
  </sheets>
  <definedNames>
    <definedName name="_xlnm._FilterDatabase" localSheetId="0" hidden="1">ayl!$A$3:$K$775</definedName>
    <definedName name="_xlnm._FilterDatabase" localSheetId="5" hidden="1">rusakan!$A$2:$I$742</definedName>
    <definedName name="_xlnm._FilterDatabase" localSheetId="4" hidden="1">toyota!$A$3:$J$754</definedName>
    <definedName name="_xlnm._FilterDatabase" localSheetId="2" hidden="1">'Նիսսան Պատրոլ պահեստամաս'!$A$6:$D$6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2" i="3" l="1"/>
  <c r="D4" i="5"/>
  <c r="E861" i="6"/>
  <c r="E775" i="1"/>
  <c r="F775" i="1"/>
  <c r="G775" i="1"/>
  <c r="K754" i="2"/>
  <c r="H775" i="1"/>
  <c r="D861" i="6"/>
  <c r="C861" i="6"/>
  <c r="I775" i="1" l="1"/>
  <c r="D4" i="4"/>
  <c r="D514" i="5"/>
  <c r="D489" i="5"/>
  <c r="D459" i="5"/>
  <c r="D378" i="5"/>
  <c r="D342" i="5"/>
  <c r="D306" i="5"/>
  <c r="D262" i="5"/>
  <c r="D238" i="5"/>
  <c r="D215" i="5"/>
  <c r="D171" i="5"/>
  <c r="D127" i="5"/>
  <c r="D81" i="5"/>
  <c r="D562" i="4"/>
  <c r="D506" i="4"/>
  <c r="D420" i="4"/>
  <c r="D387" i="4"/>
  <c r="D351" i="4"/>
  <c r="D285" i="4"/>
  <c r="D257" i="4"/>
  <c r="D234" i="4"/>
  <c r="D193" i="4"/>
  <c r="D144" i="4"/>
  <c r="D76" i="4"/>
  <c r="J754" i="2" l="1"/>
  <c r="I754" i="2"/>
  <c r="I660" i="2"/>
  <c r="J660" i="2"/>
  <c r="G742" i="3" l="1"/>
  <c r="F742" i="3"/>
  <c r="E742" i="3"/>
  <c r="D742" i="3"/>
  <c r="C742" i="3"/>
  <c r="D775" i="1"/>
  <c r="C775" i="1"/>
  <c r="H660" i="2"/>
  <c r="H754" i="2" s="1"/>
  <c r="G660" i="2"/>
  <c r="G754" i="2" s="1"/>
  <c r="F660" i="2"/>
  <c r="F754" i="2" s="1"/>
  <c r="E660" i="2"/>
  <c r="E754" i="2" s="1"/>
  <c r="D660" i="2"/>
  <c r="D754" i="2" s="1"/>
  <c r="C660" i="2"/>
  <c r="C754" i="2" s="1"/>
</calcChain>
</file>

<file path=xl/sharedStrings.xml><?xml version="1.0" encoding="utf-8"?>
<sst xmlns="http://schemas.openxmlformats.org/spreadsheetml/2006/main" count="5237" uniqueCount="1934">
  <si>
    <t>Ð/Ð</t>
  </si>
  <si>
    <t>ՏՍ-1,ՏՍ-2 Ծառայությունների և ՏՍ-2-ի ընթացքում օգտագործվող պահեստամասերի, քսայուղերի և այլ օժանդակ նյութերի անվանումները</t>
  </si>
  <si>
    <t>Տոյոտա Քեմրի-3.5</t>
  </si>
  <si>
    <t>Տոյոտա Կորոլլա 1.4-1.6 մեխանիկա</t>
  </si>
  <si>
    <t>Տոյոտա Կորոլլա 1.6 ռոբոտ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</si>
  <si>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</si>
  <si>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</si>
  <si>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</si>
  <si>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</si>
  <si>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</si>
  <si>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</si>
  <si>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</si>
  <si>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</si>
  <si>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</si>
  <si>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</si>
  <si>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</si>
  <si>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</si>
  <si>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</si>
  <si>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</si>
  <si>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</si>
  <si>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</si>
  <si>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</si>
  <si>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</si>
  <si>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</si>
  <si>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1.Շարժիչ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</si>
  <si>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</si>
  <si>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</si>
  <si>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</si>
  <si>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</si>
  <si>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մասնակի ստուգում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</si>
  <si>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</si>
  <si>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</si>
  <si>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</si>
  <si>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</si>
  <si>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Բլոկի հղկում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</si>
  <si>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</si>
  <si>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</si>
  <si>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</si>
  <si>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</si>
  <si>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</si>
  <si>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</si>
  <si>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</si>
  <si>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</si>
  <si>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</si>
  <si>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</si>
  <si>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</si>
  <si>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</si>
  <si>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</si>
  <si>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</si>
  <si>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</si>
  <si>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</si>
  <si>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</si>
  <si>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</si>
  <si>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</si>
  <si>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</si>
  <si>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</si>
  <si>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</si>
  <si>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</si>
  <si>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</si>
  <si>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</si>
  <si>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</si>
  <si>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CO կարգավորում</t>
  </si>
  <si>
    <t>խարնարակի հանում և տեղադրում</t>
  </si>
  <si>
    <t>Խարնարակի վերանորոգում</t>
  </si>
  <si>
    <t>Օդի զտիչի փոխարինում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</si>
  <si>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</si>
  <si>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</si>
  <si>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</si>
  <si>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</si>
  <si>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</si>
  <si>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</si>
  <si>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</si>
  <si>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</si>
  <si>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</si>
  <si>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</si>
  <si>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</si>
  <si>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</si>
  <si>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</si>
  <si>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</si>
  <si>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</si>
  <si>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</si>
  <si>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</si>
  <si>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</si>
  <si>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</si>
  <si>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</si>
  <si>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</si>
  <si>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</si>
  <si>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փոխարինքւմ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</si>
  <si>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</si>
  <si>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</si>
  <si>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</si>
  <si>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</si>
  <si>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</si>
  <si>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Կափույրի միջադիրի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</si>
  <si>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</si>
  <si>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</si>
  <si>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</si>
  <si>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</si>
  <si>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</si>
  <si>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</si>
  <si>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</si>
  <si>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</si>
  <si>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</si>
  <si>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</si>
  <si>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ՓՏ-ի յուղի  փոխարինում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</si>
  <si>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</si>
  <si>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</si>
  <si>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</si>
  <si>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</si>
  <si>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</si>
  <si>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</si>
  <si>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</si>
  <si>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</si>
  <si>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</si>
  <si>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</si>
  <si>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</si>
  <si>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</si>
  <si>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</si>
  <si>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</si>
  <si>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</si>
  <si>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</si>
  <si>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</si>
  <si>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</si>
  <si>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</si>
  <si>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</si>
  <si>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</si>
  <si>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</si>
  <si>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</si>
  <si>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</si>
  <si>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</si>
  <si>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</si>
  <si>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շպիլկայի և հեղյուսի փոխարինում(մեկ անիվի համար)</t>
  </si>
  <si>
    <t>Անվակունդի առանցքակալի փոխարինում</t>
  </si>
  <si>
    <t>Անվակունդի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</si>
  <si>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</si>
  <si>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</si>
  <si>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</si>
  <si>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</si>
  <si>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</si>
  <si>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</si>
  <si>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</si>
  <si>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</si>
  <si>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</si>
  <si>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</si>
  <si>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</si>
  <si>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</si>
  <si>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</si>
  <si>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</si>
  <si>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</si>
  <si>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</si>
  <si>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</si>
  <si>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</si>
  <si>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</si>
  <si>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</si>
  <si>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կանգնակների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</si>
  <si>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</si>
  <si>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</si>
  <si>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</si>
  <si>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</si>
  <si>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</si>
  <si>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</si>
  <si>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</si>
  <si>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կայունարարի վռաների փոխարինում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</si>
  <si>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</si>
  <si>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</si>
  <si>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</si>
  <si>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</si>
  <si>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</si>
  <si>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</si>
  <si>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</si>
  <si>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</si>
  <si>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</si>
  <si>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</si>
  <si>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</si>
  <si>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</si>
  <si>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</si>
  <si>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</si>
  <si>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</si>
  <si>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</si>
  <si>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</si>
  <si>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</si>
  <si>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</si>
  <si>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</si>
  <si>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</si>
  <si>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</si>
  <si>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</si>
  <si>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</si>
  <si>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</si>
  <si>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</si>
  <si>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</si>
  <si>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</si>
  <si>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</si>
  <si>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</si>
  <si>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</si>
  <si>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</si>
  <si>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</si>
  <si>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</si>
  <si>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</si>
  <si>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</si>
  <si>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 սկավառակի փոխարինում</t>
  </si>
  <si>
    <t>Առջևի արգելակային սկավառակների հղկում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</si>
  <si>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</si>
  <si>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</si>
  <si>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</si>
  <si>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</si>
  <si>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</si>
  <si>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</si>
  <si>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</si>
  <si>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Հետևի արգելակների կարգավորում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</si>
  <si>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</si>
  <si>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</si>
  <si>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</si>
  <si>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</si>
  <si>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</si>
  <si>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</si>
  <si>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</si>
  <si>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</si>
  <si>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</si>
  <si>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</si>
  <si>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</si>
  <si>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</si>
  <si>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</si>
  <si>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</si>
  <si>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</si>
  <si>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</si>
  <si>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</si>
  <si>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</si>
  <si>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</si>
  <si>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</si>
  <si>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</si>
  <si>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</si>
  <si>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</si>
  <si>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</si>
  <si>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</si>
  <si>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</si>
  <si>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</si>
  <si>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</si>
  <si>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</si>
  <si>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</si>
  <si>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</si>
  <si>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</si>
  <si>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</si>
  <si>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</si>
  <si>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</si>
  <si>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Համարանիշի ամրակների փոխարինում</t>
  </si>
  <si>
    <t>Խցիկի քիմ մաքրում</t>
  </si>
  <si>
    <t xml:space="preserve">Ավտոմեքենայի թափքի հղկում և ներկում գին 1 քառ.դմ - ի համար     </t>
  </si>
  <si>
    <t>Ավտոմեքենայի լվացում</t>
  </si>
  <si>
    <t>Ավտոմեքենայի շարժիչի լվացում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</si>
  <si>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</si>
  <si>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</si>
  <si>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</si>
  <si>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</si>
  <si>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</si>
  <si>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</si>
  <si>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</si>
  <si>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</si>
  <si>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</si>
  <si>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</t>
  </si>
  <si>
    <t>Պաշտպանիչի փոխարինում</t>
  </si>
  <si>
    <t>Դռան ապակու փոխարինում</t>
  </si>
  <si>
    <t>Միկրոֆիլտրերի փոխարինում</t>
  </si>
  <si>
    <t>Դռան բռնակի փոխարինում</t>
  </si>
  <si>
    <t>Խառնարակի վակումի փոխարինում</t>
  </si>
  <si>
    <t>Գեղազարդ թասակների փոխարինում</t>
  </si>
  <si>
    <t>Դռների փականների վերանորոգում</t>
  </si>
  <si>
    <t>Առջևի լամպերի ամրացում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</si>
  <si>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</si>
  <si>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</si>
  <si>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</si>
  <si>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Նստատեղի հանում, վերանորոգում,տեղադրում</t>
  </si>
  <si>
    <t>Հակամշուշային լապտերի տեղադրում</t>
  </si>
  <si>
    <t>Թափքի ծածկի պատրաստում</t>
  </si>
  <si>
    <t>Պարկտրոնիկի տեղադրում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</si>
  <si>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</si>
  <si>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</si>
  <si>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</si>
  <si>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</si>
  <si>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</si>
  <si>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</si>
  <si>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Սրահի մաքրում,լվացում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</si>
  <si>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</si>
  <si>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</si>
  <si>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</si>
  <si>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</si>
  <si>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</si>
  <si>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</si>
  <si>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</si>
  <si>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</si>
  <si>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</si>
  <si>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</si>
  <si>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</si>
  <si>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</si>
  <si>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</si>
  <si>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</si>
  <si>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</si>
  <si>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</si>
  <si>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</si>
  <si>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</si>
  <si>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</si>
  <si>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</si>
  <si>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</si>
  <si>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</si>
  <si>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</si>
  <si>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</si>
  <si>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Ձգան</t>
  </si>
  <si>
    <t>Հիդրոձգան</t>
  </si>
  <si>
    <t>Հրիչ</t>
  </si>
  <si>
    <t>Հիդրոհրիչ</t>
  </si>
  <si>
    <t>Բաշմակ</t>
  </si>
  <si>
    <t>Հանգստարար</t>
  </si>
  <si>
    <t>Խցուկ բաշխիչ լիսեռի</t>
  </si>
  <si>
    <t>Շկիվ</t>
  </si>
  <si>
    <t>Շարժաթև</t>
  </si>
  <si>
    <t>Կարտերի միջադիր</t>
  </si>
  <si>
    <t>Միջադիր</t>
  </si>
  <si>
    <t>Կափույրի միջադիր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</si>
  <si>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</si>
  <si>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</si>
  <si>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</si>
  <si>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</si>
  <si>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</si>
  <si>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</si>
  <si>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</si>
  <si>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Շարժիչի կափույր</t>
  </si>
  <si>
    <t>Կարտեր</t>
  </si>
  <si>
    <t>Պարկուճ</t>
  </si>
  <si>
    <t>Գլխիկի բոլտ</t>
  </si>
  <si>
    <t>Ծնկաձև լիսեռի բոլտ</t>
  </si>
  <si>
    <t>Փական յուղի տարայի</t>
  </si>
  <si>
    <t>Թաթիկ յուղի մղիչի</t>
  </si>
  <si>
    <t>Շարժիչի յուղի արանքաչափիչ</t>
  </si>
  <si>
    <t>Շարժիչի յուղի արանքաչափիչի իրան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</si>
  <si>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</si>
  <si>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</si>
  <si>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</si>
  <si>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</si>
  <si>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Շարժիչի գամասեղ</t>
  </si>
  <si>
    <t>Ատամնանիվ ծնկաձև լիսեռի</t>
  </si>
  <si>
    <t>Փոկանիվ ծնկաձև լիսեռի</t>
  </si>
  <si>
    <t>Շարժիչի պաշտպանիչ</t>
  </si>
  <si>
    <t>Յուղ շարժիչի հանքային, 1 լիտր</t>
  </si>
  <si>
    <t>Յուղ շարժիչի կիսասինթետիկ, 1 լիտր</t>
  </si>
  <si>
    <t>Յուղ շարժիչի սինթետիկ,    1 լիտր</t>
  </si>
  <si>
    <t>Շարժիչի ֆլեշ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</si>
  <si>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</si>
  <si>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</si>
  <si>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</si>
  <si>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</si>
  <si>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</si>
  <si>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</si>
  <si>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</si>
  <si>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</si>
  <si>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</si>
  <si>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</si>
  <si>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</si>
  <si>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</si>
  <si>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Բենզոբաքի բենզամղիչի ցանց</t>
  </si>
  <si>
    <t>Սենսոր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</si>
  <si>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</si>
  <si>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</si>
  <si>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</si>
  <si>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</si>
  <si>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</si>
  <si>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</si>
  <si>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</si>
  <si>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</si>
  <si>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</si>
  <si>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</si>
  <si>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</si>
  <si>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</si>
  <si>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</si>
  <si>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</si>
  <si>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</si>
  <si>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</si>
  <si>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</si>
  <si>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Տաքացուցիչի խողովակ</t>
  </si>
  <si>
    <t>Բոցամուղի խտաբուկ</t>
  </si>
  <si>
    <t>Օդաքաշի փողրակ</t>
  </si>
  <si>
    <t>Օդի ծախսաչափիչի փողրակ</t>
  </si>
  <si>
    <t>Օդի զտիչի փողրակ</t>
  </si>
  <si>
    <t>Պատյան օդի զտիչի</t>
  </si>
  <si>
    <t>Գեներատորի փոկ</t>
  </si>
  <si>
    <t>Գեներատորի փոկի ձգող  հոլովակ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</si>
  <si>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</si>
  <si>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</si>
  <si>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</si>
  <si>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</si>
  <si>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</si>
  <si>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</si>
  <si>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</si>
  <si>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</si>
  <si>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Սառեցման հեղուկ , 1 լիտր</t>
  </si>
  <si>
    <t>Չսառչող հեղուկ ապակիների համար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</si>
  <si>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</si>
  <si>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</si>
  <si>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</si>
  <si>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</si>
  <si>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</si>
  <si>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</si>
  <si>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</si>
  <si>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</si>
  <si>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</si>
  <si>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</si>
  <si>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</si>
  <si>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Խալիներ</t>
  </si>
  <si>
    <t>Ներկ 100գր.</t>
  </si>
  <si>
    <t>Բլոկ փականի</t>
  </si>
  <si>
    <t>Վառարանի ռադիատոր</t>
  </si>
  <si>
    <t xml:space="preserve">Հովհարի շարժիչ </t>
  </si>
  <si>
    <t xml:space="preserve">Հովհարի թևանիվ  </t>
  </si>
  <si>
    <t xml:space="preserve">Ռադիատորի կալունակ </t>
  </si>
  <si>
    <t>Ընդարձակող բաքի փական</t>
  </si>
  <si>
    <t>Ընդարձակող բաքի փողրակ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</si>
  <si>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</si>
  <si>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</si>
  <si>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</si>
  <si>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</si>
  <si>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</si>
  <si>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</si>
  <si>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Միջադիր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</si>
  <si>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</si>
  <si>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</si>
  <si>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</si>
  <si>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</si>
  <si>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</si>
  <si>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</si>
  <si>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</si>
  <si>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</si>
  <si>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</si>
  <si>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</si>
  <si>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</si>
  <si>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</si>
  <si>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</si>
  <si>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</si>
  <si>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</si>
  <si>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</si>
  <si>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</si>
  <si>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</si>
  <si>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</si>
  <si>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</si>
  <si>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</si>
  <si>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</si>
  <si>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</si>
  <si>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</si>
  <si>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</si>
  <si>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</si>
  <si>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</si>
  <si>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</si>
  <si>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</si>
  <si>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</si>
  <si>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</si>
  <si>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</si>
  <si>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</si>
  <si>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Հիդրոագույց</t>
  </si>
  <si>
    <t>ԱՓՏ-ի պատյան</t>
  </si>
  <si>
    <t>ԱՓՏ-ի կոնվերտ</t>
  </si>
  <si>
    <t>ԱՓՏ-ի սոլենոիդ</t>
  </si>
  <si>
    <t>Ատամնանիվ ԱՓՏ-ի</t>
  </si>
  <si>
    <t xml:space="preserve">Յուղի մղիչ խցուկ ԱՓՏ-ի </t>
  </si>
  <si>
    <t>Յուղի մղիչ ԱՓՏ-ի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</si>
  <si>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</si>
  <si>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</si>
  <si>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</si>
  <si>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</si>
  <si>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</si>
  <si>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</si>
  <si>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</si>
  <si>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</si>
  <si>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</si>
  <si>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</si>
  <si>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</si>
  <si>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</si>
  <si>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</si>
  <si>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</si>
  <si>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</si>
  <si>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</si>
  <si>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</si>
  <si>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</si>
  <si>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</si>
  <si>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</si>
  <si>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</si>
  <si>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</si>
  <si>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</si>
  <si>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</si>
  <si>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</si>
  <si>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</si>
  <si>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</si>
  <si>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</si>
  <si>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</si>
  <si>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</si>
  <si>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</si>
  <si>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</si>
  <si>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</si>
  <si>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</si>
  <si>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</si>
  <si>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</si>
  <si>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</si>
  <si>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տվիչ</t>
  </si>
  <si>
    <t>Առջևի կամրջակի բլոկավորման համակարգ</t>
  </si>
  <si>
    <t>Տրավերս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</si>
  <si>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</si>
  <si>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</si>
  <si>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</si>
  <si>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</si>
  <si>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</si>
  <si>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</si>
  <si>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</si>
  <si>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</t>
  </si>
  <si>
    <t>Անվակունդի անիվի շպիլկա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</si>
  <si>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</si>
  <si>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</si>
  <si>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</si>
  <si>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</si>
  <si>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</si>
  <si>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</si>
  <si>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</si>
  <si>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</si>
  <si>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</si>
  <si>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</si>
  <si>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</si>
  <si>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</si>
  <si>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</si>
  <si>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</si>
  <si>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</si>
  <si>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</si>
  <si>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</si>
  <si>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</si>
  <si>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</si>
  <si>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</si>
  <si>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</si>
  <si>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</si>
  <si>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Աջ կամ ձախ ձգան</t>
  </si>
  <si>
    <t>Ծայրակալ</t>
  </si>
  <si>
    <t>Անվահեծ</t>
  </si>
  <si>
    <t>Հետևի կայունարարի վռան</t>
  </si>
  <si>
    <t>Հետևի կայունարարի կանգնակ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</si>
  <si>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</si>
  <si>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</si>
  <si>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</si>
  <si>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</si>
  <si>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</si>
  <si>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</si>
  <si>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</si>
  <si>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</si>
  <si>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</si>
  <si>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</si>
  <si>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</si>
  <si>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</si>
  <si>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</si>
  <si>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</si>
  <si>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</si>
  <si>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</si>
  <si>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</si>
  <si>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</si>
  <si>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</si>
  <si>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</si>
  <si>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</si>
  <si>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</si>
  <si>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</si>
  <si>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</si>
  <si>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</si>
  <si>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</si>
  <si>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</si>
  <si>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</si>
  <si>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</si>
  <si>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</si>
  <si>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</si>
  <si>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</si>
  <si>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</si>
  <si>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ծայրակալ</t>
  </si>
  <si>
    <t>Ղեկային ձողի ձգան</t>
  </si>
  <si>
    <t>Ղեկային ձողի փոշեթիկնոց</t>
  </si>
  <si>
    <t>Հիդրոուժեղարարի յուղ,      1 լիտր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</si>
  <si>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</si>
  <si>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</si>
  <si>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</si>
  <si>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</si>
  <si>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</si>
  <si>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</si>
  <si>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</si>
  <si>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</si>
  <si>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</si>
  <si>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</si>
  <si>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</si>
  <si>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</si>
  <si>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</si>
  <si>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</si>
  <si>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</si>
  <si>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</si>
  <si>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</si>
  <si>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</si>
  <si>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</si>
  <si>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</si>
  <si>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</si>
  <si>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Արգելակային սեղմակ</t>
  </si>
  <si>
    <t>ABS համակարգ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</si>
  <si>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</si>
  <si>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</si>
  <si>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</si>
  <si>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</si>
  <si>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</si>
  <si>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</si>
  <si>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</si>
  <si>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</si>
  <si>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</si>
  <si>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</si>
  <si>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</si>
  <si>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</si>
  <si>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</si>
  <si>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</si>
  <si>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Արգելակային լապտեր</t>
  </si>
  <si>
    <t>Լամպ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</si>
  <si>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</si>
  <si>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</si>
  <si>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</si>
  <si>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</si>
  <si>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</si>
  <si>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</si>
  <si>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</si>
  <si>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</si>
  <si>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</si>
  <si>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</si>
  <si>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</si>
  <si>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</si>
  <si>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</si>
  <si>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</si>
  <si>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</si>
  <si>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</si>
  <si>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</si>
  <si>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</si>
  <si>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</si>
  <si>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</si>
  <si>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</si>
  <si>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Էլեկտրովարագույրի վերանորոգում</t>
  </si>
  <si>
    <t>Պարուրակավոր</t>
  </si>
  <si>
    <t>Ապահովիչ 32-10</t>
  </si>
  <si>
    <t>Ապահովիչ 353.3722</t>
  </si>
  <si>
    <t>Պաշտպանիչ</t>
  </si>
  <si>
    <t>Շտեկեր տվիչի</t>
  </si>
  <si>
    <t>Ներդիր կոլեկտորի</t>
  </si>
  <si>
    <t>Ամրակներ</t>
  </si>
  <si>
    <t>Խցուկ ինժեկտորի</t>
  </si>
  <si>
    <t>Միկրոզտիչ</t>
  </si>
  <si>
    <t>Դռան բռնակ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</si>
  <si>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</si>
  <si>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</si>
  <si>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</si>
  <si>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</si>
  <si>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>Լծակ ապակեմաքրիչի</t>
  </si>
  <si>
    <t>Գեղազարդ թասակ</t>
  </si>
  <si>
    <t>Մոլդինգ անվածածկոցի</t>
  </si>
  <si>
    <t>Խցիկ</t>
  </si>
  <si>
    <t>Լամպ հալոգեն</t>
  </si>
  <si>
    <t>Հեղյուս</t>
  </si>
  <si>
    <t>Լվացող հեղուկ շարժիչի</t>
  </si>
  <si>
    <t>Ժապավեն ղեկի կալունի</t>
  </si>
  <si>
    <t>Պիպկա</t>
  </si>
  <si>
    <t>Կափարիչ անվադողերի</t>
  </si>
  <si>
    <t>Ստարտերի պատյան</t>
  </si>
  <si>
    <t>Գորգ ռետինե</t>
  </si>
  <si>
    <t>Խուփ ռադիատորի</t>
  </si>
  <si>
    <t>Բարձիկ շարժիչի</t>
  </si>
  <si>
    <t>Պնդակ</t>
  </si>
  <si>
    <t>Սոլիդոլ</t>
  </si>
  <si>
    <t>Արմնկակալ</t>
  </si>
  <si>
    <t>Լար</t>
  </si>
  <si>
    <t>Ապահովիչ</t>
  </si>
  <si>
    <t>Բեռնատար խցիկի փականի վերանորոգում</t>
  </si>
  <si>
    <t>Մեդիկ</t>
  </si>
  <si>
    <t>Մոլդինգ նիկելի հետևամասի</t>
  </si>
  <si>
    <t>Հպակ բռնկման</t>
  </si>
  <si>
    <t>Հայելի</t>
  </si>
  <si>
    <t>Պլաստմասա համարանիշի</t>
  </si>
  <si>
    <t>Արևիկ</t>
  </si>
  <si>
    <t>Մեխանիկական դիագնոստիկա</t>
  </si>
  <si>
    <t>Մարտկոցներ</t>
  </si>
  <si>
    <t>Վազքաչափը իր ցուցիչներով կոմպլեկտավորված</t>
  </si>
  <si>
    <t>Մեկնարկիչի խարիսխ</t>
  </si>
  <si>
    <t>Մեկնարկիչի իրան</t>
  </si>
  <si>
    <t>Մեկնարկիչի բռնիչ</t>
  </si>
  <si>
    <t>Մեկնակիչի հետևի կափույր</t>
  </si>
  <si>
    <t>Լատերի կենտրոնական փոխակերպիչ</t>
  </si>
  <si>
    <t>Փոխանջատիչ ղեկի հավաքա</t>
  </si>
  <si>
    <t>Ջեռուցիչի օդի հոսանքի կարգավորիչ</t>
  </si>
  <si>
    <t>Ջեռուցիչի շարժիչ</t>
  </si>
  <si>
    <t>Ջրի ցողիչ</t>
  </si>
  <si>
    <t>Փողրակ ջրի ցողիչի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</si>
  <si>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</si>
  <si>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</si>
  <si>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</si>
  <si>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</si>
  <si>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</si>
  <si>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</si>
  <si>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</si>
  <si>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</si>
  <si>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</si>
  <si>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</si>
  <si>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</si>
  <si>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</si>
  <si>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</si>
  <si>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</si>
  <si>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</si>
  <si>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</si>
  <si>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</si>
  <si>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</si>
  <si>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</si>
  <si>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</si>
  <si>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</si>
  <si>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</si>
  <si>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</si>
  <si>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</si>
  <si>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Ընդամենը</t>
  </si>
  <si>
    <t>Զսպակի վերանորոգում</t>
  </si>
  <si>
    <t>Լեռնային արգելակի փոխարինում</t>
  </si>
  <si>
    <t>Թափանիվ</t>
  </si>
  <si>
    <t>Թափանիվի պսակ</t>
  </si>
  <si>
    <t>ԳՐՄ շարժափոկի ձգող հոլովակ</t>
  </si>
  <si>
    <t>ԳՐՄ շարժափոկի պարազիտային հոլովակ</t>
  </si>
  <si>
    <t>Պատյան ատամնավոր փոկի</t>
  </si>
  <si>
    <t>Խառնարակ</t>
  </si>
  <si>
    <t>Խառնարակի վերանորոգման հավաքածու</t>
  </si>
  <si>
    <t>Վառելանյութի մղիչ մեխանիկական</t>
  </si>
  <si>
    <t>Վառելանյութի զտիչ նուրբ մաքրման</t>
  </si>
  <si>
    <t>Ջրի պոմպի առանցքակալ</t>
  </si>
  <si>
    <t>Ջրի պոմպի թևակ</t>
  </si>
  <si>
    <t>Ներքևի լծակի վռան</t>
  </si>
  <si>
    <t>Զսպակ (ռեսսորա)</t>
  </si>
  <si>
    <t>Զսպակի վռան</t>
  </si>
  <si>
    <t>Զսպակի միջադիր</t>
  </si>
  <si>
    <t>Զսպակի բռնիչ</t>
  </si>
  <si>
    <t>Ձգան մեջտեղի</t>
  </si>
  <si>
    <t>Ղեկային միջին ձգան</t>
  </si>
  <si>
    <t xml:space="preserve">Ճոճանակ </t>
  </si>
  <si>
    <t>Ճոճանակի վռան</t>
  </si>
  <si>
    <t>Հետևի թարթիչ</t>
  </si>
  <si>
    <t xml:space="preserve">Փոկ հավասարակշռության </t>
  </si>
  <si>
    <t>Լեռնային արգելակ</t>
  </si>
  <si>
    <t>ii01</t>
  </si>
  <si>
    <t>Տոյոտա-Քեմրի 2․5</t>
  </si>
  <si>
    <t xml:space="preserve">Թերմոստատի և միջադիրի փոխարինում, </t>
  </si>
  <si>
    <t>Տոյոտա Կորոլլա 1․6-1.8 ավտոմատ</t>
  </si>
  <si>
    <t>Գնդե հոդակապի փոխարինում</t>
  </si>
  <si>
    <t xml:space="preserve">Նիսսան Սանի, </t>
  </si>
  <si>
    <t>Թերմոստատի և միջադիրի փոխարինում</t>
  </si>
  <si>
    <t>Մխոցների կոմպլեկտ /Նիսսան Սանի,Սամանդ 4 հատ/</t>
  </si>
  <si>
    <t>Շարժաթևի կոպլեկտ /Նիսսան Սանի,Սամանդ -4 հատ/</t>
  </si>
  <si>
    <t>Պարկուճի կոպլեկտ/Նիսսան Սանի,Սամանդ 4  հատ/-</t>
  </si>
  <si>
    <t>Իսկո Սորեն</t>
  </si>
  <si>
    <t>Նիսսան  Մաքսիմա</t>
  </si>
  <si>
    <t>Շևրոլե Ավեո</t>
  </si>
  <si>
    <t xml:space="preserve"> Վազ-2121,    </t>
  </si>
  <si>
    <t>Թերմոստատի փոխարինում</t>
  </si>
  <si>
    <t>Ջրի պոմպի վերանորոգում</t>
  </si>
  <si>
    <t>Նույնը DOHC և V-6 դեպքում</t>
  </si>
  <si>
    <t>57.1</t>
  </si>
  <si>
    <t>58.1</t>
  </si>
  <si>
    <t>59.1</t>
  </si>
  <si>
    <t>60.1</t>
  </si>
  <si>
    <t xml:space="preserve">Տոյոտա RAF-4       </t>
  </si>
  <si>
    <t>Տոյոտա Պրիուս  1.6, Տոյոտա Յարիս</t>
  </si>
  <si>
    <t xml:space="preserve">Տոյոտա Պրադո, Ֆոր տյուներ Հայաս       </t>
  </si>
  <si>
    <t xml:space="preserve">Շևրոլե-Նիվա,Լադա Նիվա տրավել </t>
  </si>
  <si>
    <t>Գազել, Գազ-3110</t>
  </si>
  <si>
    <t xml:space="preserve">Վազ-2106, 2107,Վազ 21074 ,Վազ 21093 </t>
  </si>
  <si>
    <t xml:space="preserve"> Ուազ-31519-,  Ուազ-3741,Ուազ-23632-159, Ուազ-3163,Ուազ-3962</t>
  </si>
  <si>
    <t>Սամանդ</t>
  </si>
  <si>
    <t>Հավելված N1-3</t>
  </si>
  <si>
    <t>Հ/հ</t>
  </si>
  <si>
    <t>Պահեստամասերի ¨ ³ÛÉ ûÅ³Ý¹³Ï ÝÛáõÃ»ñÇ ³Ýí³ÝáõÙÝ»ñÁ</t>
  </si>
  <si>
    <t>Չ․մ․</t>
  </si>
  <si>
    <t>Միավորի գինը ՀՀ դրամով</t>
  </si>
  <si>
    <t>1.Þ³ñÅÇã</t>
  </si>
  <si>
    <t>Þ³ñÅÇãÇ µÉáÏ</t>
  </si>
  <si>
    <t>հատ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</si>
  <si>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</si>
  <si>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</si>
  <si>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</si>
  <si>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</si>
  <si>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հավաքածու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</si>
  <si>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</si>
  <si>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</si>
  <si>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</si>
  <si>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</si>
  <si>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</si>
  <si>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</si>
  <si>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</si>
  <si>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</si>
  <si>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</si>
  <si>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</si>
  <si>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</si>
  <si>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հավաքածու</t>
  </si>
  <si>
    <t>ØËáó³ÛÇÝ Ù³ï</t>
  </si>
  <si>
    <t>²ï³ÙÝ³ÝÇí</t>
  </si>
  <si>
    <t>²ï³ÙÝ³íáñ ÷áÏ</t>
  </si>
  <si>
    <t>Þ³ñÅÇãÇ ÏáÙåñ»ëáñ (ïáõñµáÙÕÇã)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</si>
  <si>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</si>
  <si>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</si>
  <si>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</si>
  <si>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</si>
  <si>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</si>
  <si>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</si>
  <si>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</si>
  <si>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</si>
  <si>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</si>
  <si>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</si>
  <si>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</si>
  <si>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</si>
  <si>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</si>
  <si>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</si>
  <si>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</si>
  <si>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</si>
  <si>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</si>
  <si>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</si>
  <si>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</si>
  <si>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</si>
  <si>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</si>
  <si>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</si>
  <si>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</si>
  <si>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</si>
  <si>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</si>
  <si>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</si>
  <si>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t>ä³ñÏáõ×  հավաքածու</t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</si>
  <si>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</si>
  <si>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</si>
  <si>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</si>
  <si>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</si>
  <si>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</si>
  <si>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</si>
  <si>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</si>
  <si>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</si>
  <si>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</si>
  <si>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</si>
  <si>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</si>
  <si>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</si>
  <si>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</si>
  <si>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</si>
  <si>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</si>
  <si>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</si>
  <si>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</si>
  <si>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</si>
  <si>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</si>
  <si>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</si>
  <si>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>¶ÉËÇÏÇ ÙÇç³¹Çñ</t>
  </si>
  <si>
    <t>2.Ô»Ï³í³ñÙ³Ý, ëÝÙ³Ý ¨ ÛáõÕÙ³Ý Ñ³Ù³Ï³ñ·</t>
  </si>
  <si>
    <t>ÚáõÕ ß³ñÅÇãÇ CEARLUBE Ï³Ù Ñ³Ù³ñÅ»ù ÙÇÝ»é³É 15W40</t>
  </si>
  <si>
    <t>Լ</t>
  </si>
  <si>
    <t>ÚáõÕ ß³ñÅÇãÇ CEARLUBE Ï³Ù Ñ³Ù³ñÅ»ù 10W40</t>
  </si>
  <si>
    <t>ÚáõÕ ß³ñÅÇãÇ CEARLUBE Ï³Ù Ñ³Ù³ñÅ»ù 5W40</t>
  </si>
  <si>
    <t>ÚáõÕ ß³ñÅÇãÇ CEARLUBE Ï³Ù Ñ³Ù³ñÅ»ù ëÇÝÃ»ïÇÏ  5W30</t>
  </si>
  <si>
    <t>ÚáõÕ ß³ñÅÇãÇ CEARLUBE Ï³Ù Ñ³Ù³ñÅ»ù ÏÇë³ëÇÝÃ»ïÇÏ  5W40</t>
  </si>
  <si>
    <t>ÚáõÕ ß³ñÅÇãÇ CEARLUBE Ï³Ù Ñ³Ù³ñÅ»ù ¹Ç½»É³ÛÇÝ 10W40</t>
  </si>
  <si>
    <t>ÚáõÕ ß³ñÅÇãÇ CEARLUBE Ï³Ù Ñ³Ù³ñÅ»ù ¹Ç½»É³ÛÇÝ 15W40</t>
  </si>
  <si>
    <t xml:space="preserve">ÚáõÕÙ³Ý Ñ³Ù³Ï³ñ·Ç Éí³óÙ³Ý Ñ»ÕáõÏ </t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</si>
  <si>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</si>
  <si>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</si>
  <si>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</si>
  <si>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</si>
  <si>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</si>
  <si>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</si>
  <si>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</si>
  <si>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</si>
  <si>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</si>
  <si>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</si>
  <si>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</t>
  </si>
  <si>
    <t>Ü»ñ³ÍÙ³Ý Ï³É»Ïïáñ</t>
  </si>
  <si>
    <t>²ñï³ÍÙ³Ý Ï³É»ÏïáñÇ ÙÇç³¹Çñ</t>
  </si>
  <si>
    <t>Ü»ñ³ÍÙ³Ý Ï³É»ÏïáñÇ ÙÇç³¹Çñ</t>
  </si>
  <si>
    <t>ì³éáóùÇ ÙáÙ</t>
  </si>
  <si>
    <t>ì³éáóùÇ ÙáÙÇ Ëï³ñ³ñ</t>
  </si>
  <si>
    <t>´»Ý½áµ³ùÇ µ»Ý½áÙÕÇãÇ ó³Ýó</t>
  </si>
  <si>
    <t>´»Ý½áÙÕÇã</t>
  </si>
  <si>
    <t>Վառելիքի µ³ù</t>
  </si>
  <si>
    <t>ԲՃՎՄ</t>
  </si>
  <si>
    <t>ԲՃՎՄ վերանորոգման կոմպլեկտ</t>
  </si>
  <si>
    <t>կ-տ</t>
  </si>
  <si>
    <t>Ինժեկտոր-բոցամուղ /դիզելային շարժիչի/</t>
  </si>
  <si>
    <t>Ինժեկտոր-բոցամուղի /դիզելային շարժիչի/ ճկափող</t>
  </si>
  <si>
    <t>´»Ý½áµ³ùÇ Ï³÷³ñÇã</t>
  </si>
  <si>
    <t xml:space="preserve">ÆÝÅ»ÏïáñÇ µáó³ÙáõÕ µ»Ý½ÇÝáí ß³ñÅÇãÇ </t>
  </si>
  <si>
    <t>Բոցամուղի Ëï³µáõÏ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</si>
  <si>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</si>
  <si>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</si>
  <si>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</si>
  <si>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</si>
  <si>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</si>
  <si>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</si>
  <si>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</si>
  <si>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</si>
  <si>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</si>
  <si>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</si>
  <si>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</si>
  <si>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</si>
  <si>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</si>
  <si>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</si>
  <si>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</si>
  <si>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</si>
  <si>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</si>
  <si>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</si>
  <si>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</si>
  <si>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</si>
  <si>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</si>
  <si>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</si>
  <si>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</si>
  <si>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</si>
  <si>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</si>
  <si>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</si>
  <si>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</si>
  <si>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</si>
  <si>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</si>
  <si>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</si>
  <si>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</si>
  <si>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</si>
  <si>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 xml:space="preserve">  3. ê³é»óÙ³Ý ¨ ³ñï³ÍÙ³Ý Ñ³Ù³Ï³ñ·</t>
  </si>
  <si>
    <t>ÐáíÑ³ñ</t>
  </si>
  <si>
    <t>ÐáíÑ³ñÇ ß³ñÅÇã</t>
  </si>
  <si>
    <t>ÐáíÑ³ñÇ Ã¨³ÝÇí</t>
  </si>
  <si>
    <t>ÐáíÑ³ñÇ ÷áÏ</t>
  </si>
  <si>
    <t>è³¹Ç³ïáñ</t>
  </si>
  <si>
    <t>è³¹Ç³ïáñÇ Ï³ÉáõÝ³Ï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</si>
  <si>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</si>
  <si>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</si>
  <si>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</si>
  <si>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</si>
  <si>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</si>
  <si>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</si>
  <si>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</si>
  <si>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</si>
  <si>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</si>
  <si>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</si>
  <si>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</si>
  <si>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 xml:space="preserve">ê³é»óÙ³Ý Ñ»ÕáõÏ </t>
  </si>
  <si>
    <t xml:space="preserve">âë³éãáÕ Ñ»ÕáõÏ ³å³ÏÇÝ»ñÇ Ñ³Ù³ñ </t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</si>
  <si>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</si>
  <si>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</si>
  <si>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</si>
  <si>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</si>
  <si>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</si>
  <si>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</si>
  <si>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</si>
  <si>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</si>
  <si>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</si>
  <si>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</si>
  <si>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</si>
  <si>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</si>
  <si>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</si>
  <si>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</si>
  <si>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</si>
  <si>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</si>
  <si>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</si>
  <si>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</si>
  <si>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</si>
  <si>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</si>
  <si>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</si>
  <si>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</si>
  <si>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</si>
  <si>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</si>
  <si>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</si>
  <si>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</si>
  <si>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</si>
  <si>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</si>
  <si>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 xml:space="preserve">    4. Îóáñ¹áõÙ, öî ¨ ²öî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</si>
  <si>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</si>
  <si>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</si>
  <si>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</si>
  <si>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</si>
  <si>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</si>
  <si>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</si>
  <si>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</si>
  <si>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</si>
  <si>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</si>
  <si>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</si>
  <si>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</si>
  <si>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</si>
  <si>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</si>
  <si>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</si>
  <si>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</si>
  <si>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</si>
  <si>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</si>
  <si>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</si>
  <si>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</si>
  <si>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</si>
  <si>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</si>
  <si>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</si>
  <si>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</si>
  <si>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</si>
  <si>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</si>
  <si>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</si>
  <si>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</si>
  <si>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t>îñ³ÝëÙÇëëÇáÝ ÛáõÕ</t>
  </si>
  <si>
    <t>²öî ÛáõÕ ATS-U DEXTRON-6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</si>
  <si>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</si>
  <si>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</si>
  <si>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</si>
  <si>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</si>
  <si>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</si>
  <si>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</si>
  <si>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</si>
  <si>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</si>
  <si>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</si>
  <si>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 85 գ</t>
  </si>
  <si>
    <t>5. ´³ßËÇã ïáõ÷, Ï³ñ¹³Ý³ÛÇÝ ÉÇë»é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</si>
  <si>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</si>
  <si>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</si>
  <si>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</si>
  <si>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</si>
  <si>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</si>
  <si>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</si>
  <si>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</si>
  <si>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</si>
  <si>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</si>
  <si>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</si>
  <si>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</si>
  <si>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</si>
  <si>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</si>
  <si>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</si>
  <si>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</si>
  <si>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</si>
  <si>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</si>
  <si>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</si>
  <si>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</si>
  <si>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</si>
  <si>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</si>
  <si>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 xml:space="preserve"> 6. ²éç¨Ç ¨ Ñ»ï¨Ç Ï³Ùñç³ÏÝ»ñ</t>
  </si>
  <si>
    <t>Ð»ï¨Ç  Ï³Ù ³éç¨Ç Ï³Ùñç³Ï</t>
  </si>
  <si>
    <t>Î³Ùñç³ÏÇ µÉáÏ³íáñÙ³Ý ëÏ³í³é³Ï</t>
  </si>
  <si>
    <t xml:space="preserve">Î³Ùñç³ÏÇ Çñ³Ý 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</si>
  <si>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</si>
  <si>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</si>
  <si>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</si>
  <si>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</si>
  <si>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</si>
  <si>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</si>
  <si>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</si>
  <si>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</si>
  <si>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</si>
  <si>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</si>
  <si>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</si>
  <si>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</si>
  <si>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</si>
  <si>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</si>
  <si>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</si>
  <si>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</si>
  <si>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</si>
  <si>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</si>
  <si>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</si>
  <si>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</si>
  <si>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</si>
  <si>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</si>
  <si>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</si>
  <si>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 xml:space="preserve">              7. Î³Ëáó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</si>
  <si>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</si>
  <si>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</si>
  <si>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</si>
  <si>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</si>
  <si>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</si>
  <si>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</si>
  <si>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</si>
  <si>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</si>
  <si>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</si>
  <si>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</si>
  <si>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</si>
  <si>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</si>
  <si>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</si>
  <si>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</si>
  <si>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</si>
  <si>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</si>
  <si>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</si>
  <si>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</si>
  <si>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</si>
  <si>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</si>
  <si>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</si>
  <si>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</si>
  <si>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</si>
  <si>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</si>
  <si>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</si>
  <si>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</si>
  <si>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</si>
  <si>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</si>
  <si>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</si>
  <si>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</si>
  <si>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</si>
  <si>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</si>
  <si>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</si>
  <si>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</si>
  <si>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</si>
  <si>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</si>
  <si>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</si>
  <si>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</si>
  <si>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</si>
  <si>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</si>
  <si>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</si>
  <si>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</si>
  <si>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</si>
  <si>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</si>
  <si>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</si>
  <si>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</si>
  <si>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</si>
  <si>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</si>
  <si>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</si>
  <si>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</si>
  <si>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</t>
  </si>
  <si>
    <t>Ð»ï¨Ç Ñ³ñí³Í³Ù»ÕÙÇãÇ íé³Ý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</si>
  <si>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</si>
  <si>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</si>
  <si>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</si>
  <si>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</si>
  <si>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</t>
  </si>
  <si>
    <t>Ð»ï¨Ç Ù»ï³Õ³ÓáÕÇ 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</si>
  <si>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</si>
  <si>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</si>
  <si>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</si>
  <si>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</si>
  <si>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</si>
  <si>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</si>
  <si>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 xml:space="preserve">    8. Ô»Ï³ÛÇÝ Ù»Ë³ÝÇ½Ù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</si>
  <si>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</si>
  <si>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</si>
  <si>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</si>
  <si>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</si>
  <si>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</si>
  <si>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</si>
  <si>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</si>
  <si>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</si>
  <si>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</si>
  <si>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</si>
  <si>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</si>
  <si>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</si>
  <si>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</si>
  <si>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</si>
  <si>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</si>
  <si>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հավաքածու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</si>
  <si>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</si>
  <si>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</si>
  <si>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</si>
  <si>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</si>
  <si>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</si>
  <si>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</si>
  <si>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</si>
  <si>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</si>
  <si>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</si>
  <si>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</si>
  <si>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</si>
  <si>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</si>
  <si>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</si>
  <si>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</si>
  <si>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ÐÇ¹ñááõÅ»Õ³ñ³ñÇ ÛáõÕ, 
(DEXTRON-3) </t>
  </si>
  <si>
    <t xml:space="preserve">Öá×³Ý³ÏÇ Éñ³Ï³½Ù </t>
  </si>
  <si>
    <t xml:space="preserve">Öá×³Ý³Ï </t>
  </si>
  <si>
    <t>Öá×³Ý³ÏÇ íé³Ý</t>
  </si>
  <si>
    <t xml:space="preserve">   9. ²ñ·»É³Ï³ÛÇÝ Ñ³Ù³Ï³ñ·</t>
  </si>
  <si>
    <t>¶ÉË. ·É³Ý</t>
  </si>
  <si>
    <t>¶ÉË. ·É³ÝÇ í»ñ³Ýáñá·Ù³Ý հավաքածու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</si>
  <si>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</si>
  <si>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</si>
  <si>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</si>
  <si>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հավաքածու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</si>
  <si>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</si>
  <si>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</si>
  <si>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</si>
  <si>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</si>
  <si>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</si>
  <si>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</si>
  <si>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²ñ·»É³ÏÙ³Ý åÝ¨Ùáß³ñÅ³µ»ñ</t>
  </si>
  <si>
    <t>²éç¨Ç ³ñ·»É³Ï³ÛÇÝ Ïá×Õ³ÏÝ»ñÇ հավաքածու</t>
  </si>
  <si>
    <t>լ-մ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</si>
  <si>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</si>
  <si>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</si>
  <si>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</si>
  <si>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</si>
  <si>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հավաքածու</t>
  </si>
  <si>
    <t>Ò»éùÇ ³ñ·»É³Ï³ÛÇÝ Ïá×Õ³ÏÝ»ñÇհավաքածու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</si>
  <si>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</si>
  <si>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</si>
  <si>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</si>
  <si>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</si>
  <si>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</si>
  <si>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</si>
  <si>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</si>
  <si>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</si>
  <si>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հավաքածու</t>
  </si>
  <si>
    <t>Ò»éùÇ ³ñ·»É³ÏÇ ×áå³Ý</t>
  </si>
  <si>
    <t>²ñ·»É³Ï³ÛÇÝ Ñ»ÕáõÏ, DOT-4 - 500·ñ³Ù</t>
  </si>
  <si>
    <t xml:space="preserve">    10. ¾É»Ïïñ³ë³ñù³íáñáõÙ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</si>
  <si>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</si>
  <si>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</si>
  <si>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</si>
  <si>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</si>
  <si>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</si>
  <si>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</si>
  <si>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</si>
  <si>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</si>
  <si>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</si>
  <si>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</si>
  <si>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</si>
  <si>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</si>
  <si>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</si>
  <si>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</si>
  <si>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</si>
  <si>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</si>
  <si>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</si>
  <si>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</si>
  <si>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</si>
  <si>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È³åï»ñÇ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</si>
  <si>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</si>
  <si>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</si>
  <si>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</si>
  <si>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</si>
  <si>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</si>
  <si>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</si>
  <si>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</si>
  <si>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</si>
  <si>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</si>
  <si>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</si>
  <si>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</si>
  <si>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</si>
  <si>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</si>
  <si>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</si>
  <si>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</si>
  <si>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</si>
  <si>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</si>
  <si>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</si>
  <si>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</si>
  <si>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</si>
  <si>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</si>
  <si>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</si>
  <si>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</si>
  <si>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</si>
  <si>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</si>
  <si>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</si>
  <si>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</si>
  <si>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</si>
  <si>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</si>
  <si>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</si>
  <si>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</si>
  <si>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</si>
  <si>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</si>
  <si>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</si>
  <si>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</si>
  <si>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</si>
  <si>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</si>
  <si>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</si>
  <si>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</si>
  <si>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</si>
  <si>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</si>
  <si>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</si>
  <si>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</si>
  <si>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</si>
  <si>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</si>
  <si>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</si>
  <si>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</si>
  <si>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</si>
  <si>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</si>
  <si>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</si>
  <si>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</si>
  <si>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</si>
  <si>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</si>
  <si>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</si>
  <si>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</si>
  <si>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</si>
  <si>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</si>
  <si>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</si>
  <si>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</si>
  <si>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</si>
  <si>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</si>
  <si>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</si>
  <si>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</si>
  <si>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</si>
  <si>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11. ²íïáÙ»ù»Ý³ÛÇ ëñ³Ñ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</si>
  <si>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</si>
  <si>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</si>
  <si>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</si>
  <si>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</si>
  <si>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</si>
  <si>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</si>
  <si>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</si>
  <si>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¸é³Ý å³ëï³é</t>
  </si>
  <si>
    <t>ö³Ï³Ý µ»éÝ³ËóÇÏÇ</t>
  </si>
  <si>
    <t>ö³Ï³Ý Ï³åáïÇ</t>
  </si>
  <si>
    <t>¸áõé ³éç¨Ç</t>
  </si>
  <si>
    <t>¸áõé Ñ»ï¨Ç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</si>
  <si>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</si>
  <si>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</si>
  <si>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</si>
  <si>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</si>
  <si>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</si>
  <si>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</si>
  <si>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</si>
  <si>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</si>
  <si>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</si>
  <si>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</si>
  <si>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</si>
  <si>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 xml:space="preserve">ä³ßïå³ÝÇã ³ÝÓñ¨Ç ¨ ù³Ùáõ 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</si>
  <si>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</si>
  <si>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</si>
  <si>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</si>
  <si>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</si>
  <si>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</si>
  <si>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</si>
  <si>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</si>
  <si>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</si>
  <si>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</si>
  <si>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</si>
  <si>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</si>
  <si>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</si>
  <si>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</si>
  <si>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</si>
  <si>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 xml:space="preserve">²å³ÏÇÝ»ñÇ Ù·»óÙ³Ý Ã³Õ³ÝÃ </t>
  </si>
  <si>
    <t>մ2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</si>
  <si>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</si>
  <si>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</si>
  <si>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</si>
  <si>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</si>
  <si>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</si>
  <si>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</si>
  <si>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²ñ¨ÇÏ</t>
  </si>
  <si>
    <t>è»ïÇÝ» ·áñ·»ñ ëñ³ÑÇ</t>
  </si>
  <si>
    <t>Öáå³Ý µ»éÝ³ËóÇÏÇ</t>
  </si>
  <si>
    <t>²Ýí³ÏáõÝ¹Ç Ã³ë³Ï</t>
  </si>
  <si>
    <t>²Ùñ³ÏÝ»ñ</t>
  </si>
  <si>
    <t>²Ýí³Ëáõó</t>
  </si>
  <si>
    <t xml:space="preserve">ØÕ³Ï </t>
  </si>
  <si>
    <t>äÉ³ëïÙ³ë³ Ñ³Ù³ñ³ÝÇßÇ</t>
  </si>
  <si>
    <t xml:space="preserve">Ü»ñÏ, ÉáõÍÇã, ûÅ³Ý¹³Ï ÝÛáõÃ»ñ </t>
  </si>
  <si>
    <t>դմ2</t>
  </si>
  <si>
    <t>Հավելված N1-4</t>
  </si>
  <si>
    <t>Ծառայության անվանումը</t>
  </si>
  <si>
    <t>´éÝÏÙ³Ý Ñ³Ù³Ï³ñ·Ç ëïáõ·áõÙ</t>
  </si>
  <si>
    <t>անվճար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</si>
  <si>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</si>
  <si>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</si>
  <si>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</si>
  <si>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</si>
  <si>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</si>
  <si>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</si>
  <si>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 xml:space="preserve">                  1.Þ³ñÅÇã</t>
  </si>
  <si>
    <t>Þ³ñÅÇãÇ Ñ³ÝáõÙ ¨ ï»Õ³¹ñáõÙ</t>
  </si>
  <si>
    <t>Þ³ñÅÇãÇ  քանդում արատավորում ¨ հավաքում</t>
  </si>
  <si>
    <t xml:space="preserve">Þ³ñÅÇãÇ ·ÉËÇÏÇ Ñ³ÝáõÙ,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</si>
  <si>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</si>
  <si>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</si>
  <si>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</si>
  <si>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</si>
  <si>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 xml:space="preserve">ö³Ï³ÝÝ»ñÇ ËóáõÏÝ»ñÇ  հավաքածուի ÷áË³ñÇÝáõÙ </t>
  </si>
  <si>
    <t xml:space="preserve">ÐñÇãÝ»ñÇ Ï³Ù ÑÇ¹ñáÑñÇãÝ»ñÇ հավաքածուի ÷áË³ñÇÝáõÙ </t>
  </si>
  <si>
    <t>Þ³ñÅÇãÇ ÙËáó³ûÕ»ñÇ, ÑÇÙÝ³Ï³Ý ¨ ß³ñÅ³Ã¨Ç Ý»ñ¹ñ³ÏÝ»ñÇ ÷áË³ñÇÝáõÙ</t>
  </si>
  <si>
    <t>ÌÝÏ³Ó¨ ÉÇë»éÇ ÑÕÏáõÙ</t>
  </si>
  <si>
    <t>ÌÝÏ³Ó¨ ÉÇë»éÇ  Ñ³ÝáõÙ, ï»Õ³¹ñáõÙ</t>
  </si>
  <si>
    <t xml:space="preserve">ÌÝÏ³Ó¨ ÉÇë»éÇ Ý»ñ¹ñ³ÏÝ»ñÇ հավաքածուի փոխարինում 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</si>
  <si>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</si>
  <si>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</si>
  <si>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</si>
  <si>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</si>
  <si>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</si>
  <si>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 xml:space="preserve">Շարժիչի գլանի փոխարինում </t>
  </si>
  <si>
    <t>Շարժիչի բլոկի ÑÕÏáõÙ</t>
  </si>
  <si>
    <t xml:space="preserve">ØËáóÇ ÷áË³ñÇÝáõÙ 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</si>
  <si>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</si>
  <si>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</si>
  <si>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</si>
  <si>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</si>
  <si>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</si>
  <si>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</si>
  <si>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</si>
  <si>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</si>
  <si>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</si>
  <si>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</si>
  <si>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</si>
  <si>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</si>
  <si>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</si>
  <si>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</si>
  <si>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</si>
  <si>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</si>
  <si>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</si>
  <si>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</si>
  <si>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</si>
  <si>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</si>
  <si>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</si>
  <si>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</si>
  <si>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</si>
  <si>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</si>
  <si>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</si>
  <si>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</si>
  <si>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</si>
  <si>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</si>
  <si>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</si>
  <si>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 xml:space="preserve">ØËáó³ÛÇÝ ûÕ³ÏÝ»ñÇ հավաքածուի ÷áË³ñÇÝáõÙ </t>
  </si>
  <si>
    <t>Þ³ñÅÇãÇ µ³ßËÇã ÉÇë»éÇ »ñÇÃ³ÏÇ ÷áË³ñÇÝáõÙ</t>
  </si>
  <si>
    <t>²ï³ÙÝ³ÝÇíÇ ÷áË³ñÇÝáõÙ</t>
  </si>
  <si>
    <t>²ï³ÙÝ³íáñ ÷áÏÇ å³ïÛ³ÝÇ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</si>
  <si>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</si>
  <si>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</si>
  <si>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</si>
  <si>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</si>
  <si>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</si>
  <si>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</si>
  <si>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</si>
  <si>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</si>
  <si>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</si>
  <si>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</si>
  <si>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</si>
  <si>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</si>
  <si>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</si>
  <si>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</si>
  <si>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</si>
  <si>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</si>
  <si>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</si>
  <si>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 Ñ³ÝáõÙ, ï»Õ³¹ñáõÙ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</si>
  <si>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</si>
  <si>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</si>
  <si>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</si>
  <si>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</si>
  <si>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</si>
  <si>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</si>
  <si>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</si>
  <si>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 xml:space="preserve">ì³éáóùÇ ÙáÙÇ հավաքածուի ÷áË³ñÇÝáõÙ 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</si>
  <si>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</si>
  <si>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</si>
  <si>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</si>
  <si>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</si>
  <si>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</si>
  <si>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</si>
  <si>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</si>
  <si>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</si>
  <si>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հավաքածուի Ñ³ÝáõÙ, ï»Õ³¹ñáõÙ</t>
  </si>
  <si>
    <t>ÆÝÅ»ÏïáñÇ µáó³ÙáõÕ»ñÇ Ù³ùñáõÙ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</si>
  <si>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</si>
  <si>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</si>
  <si>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</si>
  <si>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</si>
  <si>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</si>
  <si>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</si>
  <si>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</si>
  <si>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</si>
  <si>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</si>
  <si>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</si>
  <si>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ԲՃՎՄ հանում, տեղադրում կամ փոխարինում</t>
  </si>
  <si>
    <t>ԲՃՎՄ վերանորոգում</t>
  </si>
  <si>
    <t>ԲՃՎՄ ստենդային ստուգում</t>
  </si>
  <si>
    <t>Դիզելային շարժիչի բոցամուղի հանում, տեղադրում կամ փոխարինում</t>
  </si>
  <si>
    <t>Դիզելային շարժիչի բոցամուղի ստենդային ստուգում</t>
  </si>
  <si>
    <t>Արագարարի ոտնակի փոխարինում</t>
  </si>
  <si>
    <t>Արագարարի ոտնակի տվիչի փոխարինում</t>
  </si>
  <si>
    <t>ú¹Ç Í³ËëÇ ïíÇãÇ ÷áË³ñÇÝáõÙ</t>
  </si>
  <si>
    <t>æñÇ ç»ñÙ³ëïÇ×³ÝÇ ïíÇãÇ ÷áË³ñÇÝáõÙ</t>
  </si>
  <si>
    <t>´»Ý½áµ³ùÇ µ»Ý½áÙÕÇãÇ ó³ÝóÇ Ù³ùñáõÙ</t>
  </si>
  <si>
    <t>æñÇ խողովակի, փողրակի ÷áË³ñÇÝáõÙ</t>
  </si>
  <si>
    <t>îíÇãÇ ÷áË³ñÇÝáõÙ</t>
  </si>
  <si>
    <t>3. ê³é»óÙ³Ý ¨ ³ñï³ÍÙ³Ý Ñ³Ù³Ï³ñ·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</si>
  <si>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</si>
  <si>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</si>
  <si>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</si>
  <si>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æñÇ é³¹Ç³ïáñÇ í»ñ³Ýáñá·áõÙ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</si>
  <si>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</si>
  <si>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</si>
  <si>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</si>
  <si>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</si>
  <si>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</si>
  <si>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</si>
  <si>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10"/>
        <rFont val="Arial LatArm"/>
        <family val="2"/>
      </rPr>
      <t>Ï³ÉáõÝ³Ï</t>
    </r>
    <r>
      <rPr>
        <sz val="10"/>
        <color indexed="8"/>
        <rFont val="Arial LatArm"/>
        <family val="2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</si>
  <si>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</si>
  <si>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</si>
  <si>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</si>
  <si>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</si>
  <si>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</si>
  <si>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</si>
  <si>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</si>
  <si>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</si>
  <si>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</si>
  <si>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</si>
  <si>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</si>
  <si>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 Ñ³ÝáõÙ, ï»Õ³¹ñáõÙ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</si>
  <si>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</si>
  <si>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</si>
  <si>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</si>
  <si>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</si>
  <si>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</si>
  <si>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</si>
  <si>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</si>
  <si>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</si>
  <si>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</si>
  <si>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</si>
  <si>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</si>
  <si>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ÊÉ³ñ³ñÇ Ñ³ÝáõÙ ¨ ï»Õ³¹ñáõÙ Ï³Ù ÷áË³ñÇÝáõÙ</t>
  </si>
  <si>
    <t>ÊÉ³ñ³ñÇ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</si>
  <si>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</si>
  <si>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</si>
  <si>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</si>
  <si>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</si>
  <si>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</si>
  <si>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</si>
  <si>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4. Îóáñ¹áõÙ, öî ¨ ²öî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</si>
  <si>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</si>
  <si>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</si>
  <si>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</si>
  <si>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</si>
  <si>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</si>
  <si>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</si>
  <si>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</si>
  <si>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¨ ²öî-Ç Ñ³ÝáõÙ ¨ ï»Õ³¹ñáõÙ</t>
  </si>
  <si>
    <t>öî-Ç քանդում,արատավորում, Ñ³í³ùáõÙ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</si>
  <si>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</si>
  <si>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</si>
  <si>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</si>
  <si>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</si>
  <si>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</si>
  <si>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</si>
  <si>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</si>
  <si>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</si>
  <si>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</si>
  <si>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</si>
  <si>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</si>
  <si>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</si>
  <si>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</si>
  <si>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</si>
  <si>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</si>
  <si>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</si>
  <si>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</si>
  <si>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</si>
  <si>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</si>
  <si>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</si>
  <si>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</si>
  <si>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</si>
  <si>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</si>
  <si>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</si>
  <si>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</si>
  <si>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</si>
  <si>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</si>
  <si>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</si>
  <si>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</si>
  <si>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</si>
  <si>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</si>
  <si>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</si>
  <si>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</si>
  <si>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</si>
  <si>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</si>
  <si>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</si>
  <si>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</si>
  <si>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</si>
  <si>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</si>
  <si>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</si>
  <si>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</si>
  <si>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</si>
  <si>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</si>
  <si>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</si>
  <si>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</si>
  <si>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</si>
  <si>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</si>
  <si>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</si>
  <si>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</si>
  <si>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</si>
  <si>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</si>
  <si>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</si>
  <si>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</si>
  <si>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6. ²éç¨Ç ¨ Ñ»ï¨Ç Ï³Ùñç³ÏÝ»ñ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</si>
  <si>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</si>
  <si>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</si>
  <si>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</si>
  <si>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</si>
  <si>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</si>
  <si>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</si>
  <si>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</si>
  <si>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</si>
  <si>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</si>
  <si>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</si>
  <si>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</si>
  <si>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</si>
  <si>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</si>
  <si>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</si>
  <si>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</si>
  <si>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</si>
  <si>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</si>
  <si>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</si>
  <si>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</si>
  <si>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</si>
  <si>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 xml:space="preserve">Î³Ùñç³ÏÇ Çñ³ÝÇ ÷áË³ñÇÝáõÙ </t>
  </si>
  <si>
    <t>Î³Ùñç³ÏÇ յուղի փոխաÇñÇÝáõÙ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</si>
  <si>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</si>
  <si>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</si>
  <si>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</si>
  <si>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</si>
  <si>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</si>
  <si>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</si>
  <si>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</si>
  <si>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</si>
  <si>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</si>
  <si>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</si>
  <si>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</si>
  <si>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</si>
  <si>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</si>
  <si>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</si>
  <si>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</si>
  <si>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</si>
  <si>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</si>
  <si>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</si>
  <si>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</si>
  <si>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</si>
  <si>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 xml:space="preserve">ì»ñ¨Ç ÉÍ³ÏÇ íé³ÝÝ»ñÇ ÷áË³ñÇÝáõÙ </t>
  </si>
  <si>
    <t>ì»ñ¨Ç ÉÍ³ÏÇ Ñ»ÕáõÛëÇ ÷áË³ñÇÝáõÙ</t>
  </si>
  <si>
    <t xml:space="preserve">Ð»ï¨Ç í»ñ¨Ç ÉÍ³ÏÇ íé³ÝÇ  ÷áË³ñÇÝáõÙ 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</si>
  <si>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</si>
  <si>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</si>
  <si>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</si>
  <si>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</si>
  <si>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</si>
  <si>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</si>
  <si>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</si>
  <si>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</si>
  <si>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 xml:space="preserve">Ð»ï¨Ç Ï³ÛáõÝ³ñ³ñÇ íé³ÝÝ»ñÇ ÷áË³ñÇÝáõÙ 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</si>
  <si>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</si>
  <si>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</si>
  <si>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</si>
  <si>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</si>
  <si>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</si>
  <si>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</si>
  <si>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 xml:space="preserve">¼ëå³ÝÇ íé³ÝÝ»ñÇ ÷áË³ñÇÝáõÙ 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</si>
  <si>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</si>
  <si>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</si>
  <si>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</si>
  <si>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</si>
  <si>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t>8. Ô»Ï³ÛÇÝ Ù»Ë³ÝÇ½Ù</t>
  </si>
  <si>
    <t>Ô»Ï³ëÛáõÝ³ÏÇ ÑÇÙÝ³Ï³Ý Ýáñá·áõÙ, Ý»ñ³éÛ³É µáÉáñ ³ßË³ï³ÝùÝ»ñÁ</t>
  </si>
  <si>
    <t>Ô»Ï³ëÛáõÝ³ÏÇ ³ñáñÇÏÇ ÷áË³ñÇÝáõÙ</t>
  </si>
  <si>
    <t>Ô»Ï³ëÛáõÝ³ÏÇ ³é³Ýóù³ÛÇÝ ëéÝáõ ÷áË³ñÇÝáõÙ</t>
  </si>
  <si>
    <t>Ô»Ï³ëÛáõÝ³ÏÇ Ë³ãáõÏÇ ÷áË³ñÇÝáõÙ</t>
  </si>
  <si>
    <t>Ô»Ï³ëÛáõÝ³ÏÇ í»ñ³Ýáñá·Ù³Ý Ñ³í³ù³ÍáõÛÇ ÷áË³ñÇÝáõÙ</t>
  </si>
  <si>
    <t>Ô»Ï³ëÛáõÝ³ÏÇ ù³Ý¹áõÙ, ³ñ³ï³íáñáõÙ, Ñ³í³ùáõÙ</t>
  </si>
  <si>
    <t>Ô»Ï³ëÛáõÝ³ÏÇ Ï³ñ·³íáñáõÙ</t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</si>
  <si>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</si>
  <si>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</si>
  <si>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</si>
  <si>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</si>
  <si>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</si>
  <si>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</si>
  <si>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</si>
  <si>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</si>
  <si>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</si>
  <si>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</si>
  <si>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</si>
  <si>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</si>
  <si>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</si>
  <si>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</si>
  <si>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</si>
  <si>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</si>
  <si>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</si>
  <si>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</si>
  <si>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</si>
  <si>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</si>
  <si>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</si>
  <si>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</si>
  <si>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</si>
  <si>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</si>
  <si>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</si>
  <si>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</si>
  <si>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</si>
  <si>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</si>
  <si>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</si>
  <si>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</si>
  <si>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</si>
  <si>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</si>
  <si>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</si>
  <si>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</si>
  <si>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</si>
  <si>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կամ թմբուկային արգելակի գլանի Ñ³ÝáõÙ ¨ ï»Õ³¹ñáõÙ</t>
  </si>
  <si>
    <t>²éç¨Ç ëáõååáñïÇ í»ñ³Ýáñá·áõÙ</t>
  </si>
  <si>
    <t>Ð»ï¨Ç ëáõååáñïÇ կամ թմբուկային արգելակի գլանի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</si>
  <si>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</si>
  <si>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</si>
  <si>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</si>
  <si>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</si>
  <si>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</si>
  <si>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</si>
  <si>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</si>
  <si>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</si>
  <si>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</t>
  </si>
  <si>
    <t xml:space="preserve">Հետևի արգելակային սկավառակի կամ թմբուկի հանում և տեղադրում </t>
  </si>
  <si>
    <t xml:space="preserve">Ð»ï¨Ç ³ñ·»É³Ï³ÛÇÝ  ëÏ³í³é³ÏÇ ÑÕÏáõÙ 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</si>
  <si>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</si>
  <si>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</si>
  <si>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</si>
  <si>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</si>
  <si>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</si>
  <si>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</si>
  <si>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</si>
  <si>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</si>
  <si>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</si>
  <si>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</si>
  <si>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</si>
  <si>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</si>
  <si>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</si>
  <si>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</si>
  <si>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</si>
  <si>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</si>
  <si>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</si>
  <si>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</si>
  <si>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</si>
  <si>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</si>
  <si>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</si>
  <si>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</si>
  <si>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</si>
  <si>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</si>
  <si>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</si>
  <si>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</si>
  <si>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</si>
  <si>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</si>
  <si>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</si>
  <si>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</si>
  <si>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</si>
  <si>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</si>
  <si>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</si>
  <si>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</si>
  <si>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</si>
  <si>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</si>
  <si>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</si>
  <si>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</si>
  <si>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</si>
  <si>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</si>
  <si>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</si>
  <si>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</si>
  <si>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</si>
  <si>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</si>
  <si>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</si>
  <si>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</si>
  <si>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</si>
  <si>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</si>
  <si>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</si>
  <si>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</si>
  <si>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</si>
  <si>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</si>
  <si>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</si>
  <si>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</si>
  <si>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</si>
  <si>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</si>
  <si>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</si>
  <si>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</si>
  <si>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</si>
  <si>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</si>
  <si>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</si>
  <si>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</si>
  <si>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</si>
  <si>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</si>
  <si>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</si>
  <si>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</si>
  <si>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</si>
  <si>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</si>
  <si>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</si>
  <si>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</si>
  <si>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</si>
  <si>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</si>
  <si>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</si>
  <si>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</si>
  <si>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</si>
  <si>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</si>
  <si>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</si>
  <si>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</si>
  <si>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</si>
  <si>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</si>
  <si>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</si>
  <si>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</si>
  <si>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</si>
  <si>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</si>
  <si>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</si>
  <si>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</si>
  <si>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</si>
  <si>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</si>
  <si>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</si>
  <si>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</si>
  <si>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</si>
  <si>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</si>
  <si>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</si>
  <si>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</si>
  <si>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</si>
  <si>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</si>
  <si>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</si>
  <si>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</si>
  <si>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</si>
  <si>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</si>
  <si>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</si>
  <si>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</si>
  <si>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</si>
  <si>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</si>
  <si>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</si>
  <si>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</si>
  <si>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</si>
  <si>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</si>
  <si>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</si>
  <si>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</si>
  <si>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</si>
  <si>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</si>
  <si>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</si>
  <si>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</si>
  <si>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</si>
  <si>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</si>
  <si>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</si>
  <si>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ä³ßïå³ÝÇã ³ÝÓñ¨Ç ¨ ù³Ùáõ(ветровик) ï»Õ³¹ñáõÙ Ï³Ù ÷áË³ñÇÝáõÙ</t>
  </si>
  <si>
    <t xml:space="preserve">²Ùñ³ÏÝ»ñ (ÏÉÇåë) ÷áË³ñÇÝáõÙ </t>
  </si>
  <si>
    <t>Ð³Ù³ñ³ÝÇßÇ åÉ³ëïÙ³ë³ÛÇ ÷áË³ñÇÝáõÙ</t>
  </si>
  <si>
    <t>¸ÇÙ³å³Ïáõ ÷áË³ñÇÝáõÙ</t>
  </si>
  <si>
    <t>12.Այլ ծառայություններ</t>
  </si>
  <si>
    <t>²íïáÙ»ù»Ý³ÛÇ Ã³÷ùÇ ÑÕÏáõÙ ¨ Ý»ñÏáõÙ</t>
  </si>
  <si>
    <t>սÙ2</t>
  </si>
  <si>
    <t xml:space="preserve">²íïáÙ»ù»Ý³ÛÇ Ã³÷ùÇ ÑÕÏ³÷³ÛÉ»óáõÙ </t>
  </si>
  <si>
    <t xml:space="preserve">ºé³ÏóÙ³Ý ³ßË³ï³ÝùÝ»ñ </t>
  </si>
  <si>
    <t xml:space="preserve">Ê³é³ï³ÛÇÝ ³ßË³ï³ÝùÝ»ñ </t>
  </si>
  <si>
    <t xml:space="preserve">ö³Ï³Ý³·áñÍ³Ï³Ý ³ßË³ï³ÝùÝ»ñ </t>
  </si>
  <si>
    <t xml:space="preserve">Å³Ù </t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</si>
  <si>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</si>
  <si>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</si>
  <si>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</si>
  <si>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</si>
  <si>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</si>
  <si>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</si>
  <si>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 xml:space="preserve">²Ýí³Ñ»óÇ Ýáñá·áõÙ </t>
  </si>
  <si>
    <t>²Ýí³¹áÕÇ í»ñ³Ýáñá·áõÙ</t>
  </si>
  <si>
    <t xml:space="preserve">²ÝÇíÇ µ³É³Ýë³íáñáõÙ 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</si>
  <si>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</si>
  <si>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</si>
  <si>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</si>
  <si>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</si>
  <si>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</si>
  <si>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</si>
  <si>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</si>
  <si>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Մասնագետի ծառայություն</t>
  </si>
  <si>
    <t xml:space="preserve">Քարշակման ծառայություն </t>
  </si>
  <si>
    <t>կմ</t>
  </si>
  <si>
    <t xml:space="preserve"> Nissan Patrol; 
ավտոմեքենաների ընթացիկ նորոգման պահեստամասերի անվանացանկ</t>
  </si>
  <si>
    <t xml:space="preserve"> Nissan Patrol ավտոմեքենաների ընթացիկ նորոգման ծառայությունների անվանացանկ</t>
  </si>
  <si>
    <t xml:space="preserve">Գոլֆ, Ֆոլկսվագեն LT-35 (ավտոբուս) ,Ֆոլկսվագեն LT-28 </t>
  </si>
  <si>
    <t>Շկոդա Օկտավիա , Սուպերբ</t>
  </si>
  <si>
    <t>Շկոդա Կոդիակ</t>
  </si>
  <si>
    <t>բլոկի գիլզովկա</t>
  </si>
  <si>
    <t>դետալների քիմիական լվացում</t>
  </si>
  <si>
    <t>Շարժիչի գլխիկի հղկում</t>
  </si>
  <si>
    <t xml:space="preserve">ծնկաձև լիսեռի հղկում  </t>
  </si>
  <si>
    <t>Շարժիչի աշխատանքային կափույրի (զասլոնկա) հ/տ</t>
  </si>
  <si>
    <t>Շարժիչի աշխատանքային կափույրի (զասլոնկա) լվացում</t>
  </si>
  <si>
    <t>Շարժիչիտուրբոմղիչի հ/տ</t>
  </si>
  <si>
    <t>Շարժիչի տուրբոմղիչի  նորոգում</t>
  </si>
  <si>
    <t>Ատամնավոր փոկի հոլովակի փոխարինում</t>
  </si>
  <si>
    <t>Թափանիվի հղկում</t>
  </si>
  <si>
    <t>Ինժեկտորի ֆորսունկայի հ/տ</t>
  </si>
  <si>
    <t>Ինժեկտորի ֆորսունկայի մաքրում</t>
  </si>
  <si>
    <t>Բենզամղիչի հ/տ</t>
  </si>
  <si>
    <t>վառելիքի հետընթացի տվիչի փոխարինում</t>
  </si>
  <si>
    <t>Գեներատորի փոկի հ/տ</t>
  </si>
  <si>
    <t>Գեներատորի փոկի ձգող հոլովակի փոխարինում</t>
  </si>
  <si>
    <t>վառարանի ռադիատորի փոխարինում</t>
  </si>
  <si>
    <t>ջրի համակարգի լվացում</t>
  </si>
  <si>
    <t>կոնդիցիոնորի համակարգի լվացում</t>
  </si>
  <si>
    <t>կոնդիցիոների շկիֆի փոխարինում</t>
  </si>
  <si>
    <t>Ջրի փողրակների կոմպլեկտ եռաբաշխիչով  փոխարինում</t>
  </si>
  <si>
    <t>Հիդրոմուֆտի նորոգում</t>
  </si>
  <si>
    <t>ԱՓՏ-ի յուղի  փոխարինում</t>
  </si>
  <si>
    <t>ԱՓՏ յուղի ռադիատորի միջադիրների փոխ</t>
  </si>
  <si>
    <t>ՓՏ կամ ԱՓՏ առջևի խցուկի փոխարինում</t>
  </si>
  <si>
    <t>ՓՏ կամ ԱՓՏ հետևի խցուկի փոխարինում</t>
  </si>
  <si>
    <t>ՓՏ-ի  վերտալյոտի փոխ</t>
  </si>
  <si>
    <t>Բաշխիչ տուփի  վերանորոգում</t>
  </si>
  <si>
    <t>Տրավերսի բարձիկի փոխ</t>
  </si>
  <si>
    <t>Անվակունդի շպիլկայի և հեղյուսի փոխարինում(մեկ հատ)</t>
  </si>
  <si>
    <t>Անվակունդի հ/տ</t>
  </si>
  <si>
    <t>Առջևի կայունարարի վռանի փոխարինում</t>
  </si>
  <si>
    <t xml:space="preserve">հետևի հենասայլի հ/տ </t>
  </si>
  <si>
    <t>հետևի հենասայլի վռանի փոխարինում</t>
  </si>
  <si>
    <t>հետևի հենասայլի բալվանկաի փոխարինում</t>
  </si>
  <si>
    <t>հետևի հենասայլիառանցքակալ փոխարինում</t>
  </si>
  <si>
    <t xml:space="preserve">ղեկի բլոկավորման համակարգիչի փոխարինում ծրագրավորում </t>
  </si>
  <si>
    <t>Ղեկային հիդրոմուֆտի փոխարինում</t>
  </si>
  <si>
    <t>Ղեկասյունակի ժապավենի փոխարինում</t>
  </si>
  <si>
    <t>Առջևի արգելակային  սկավառակի հ/տ</t>
  </si>
  <si>
    <t>Հետևի արգելակային  սկավառակի հ/տ</t>
  </si>
  <si>
    <t>Հետևի արգելակային սկավառակների հղկում</t>
  </si>
  <si>
    <t>Սուպորտի էլեկտրական շարժիչի փոխ</t>
  </si>
  <si>
    <t>Սուպորտի էլեկտրական շարժիչի նորոգում</t>
  </si>
  <si>
    <t>ձեռքի արգելակի կնոպկայի փոխ</t>
  </si>
  <si>
    <t>սուպորտի ուղորդիչի հղկում</t>
  </si>
  <si>
    <t>հետևի լամպի փոխարինում</t>
  </si>
  <si>
    <t>Վառոցքի կոճի հ/տ</t>
  </si>
  <si>
    <t>գազի ոտնակի տվիչի փոխարինում</t>
  </si>
  <si>
    <t>Ապակեամբարձիչի փոխարնում</t>
  </si>
  <si>
    <t>Անվադողի փոխարինում</t>
  </si>
  <si>
    <t>Դիմապակու փոխարինում</t>
  </si>
  <si>
    <t>տանիքի ծածկի հ/տ</t>
  </si>
  <si>
    <t xml:space="preserve">տանիքի ծածկի նորոգում </t>
  </si>
  <si>
    <t>անվտանգության բլոկի ծրագրավորում</t>
  </si>
  <si>
    <t xml:space="preserve"> անտանգության գոտու նորոգում 1 հատ</t>
  </si>
  <si>
    <t xml:space="preserve"> նստատեղի նորոգում բարձիկի փակում պաստառապատում</t>
  </si>
  <si>
    <t xml:space="preserve">ղեկի անտանգության բարձիկի նորոգում </t>
  </si>
  <si>
    <t xml:space="preserve">տանիքի անվտանգության բարձիկի նորոգում </t>
  </si>
  <si>
    <t>Շարժիչի աջ  բարձիկ</t>
  </si>
  <si>
    <t>Շարժիչի տակի  բարձիկ</t>
  </si>
  <si>
    <t>Մխոցներիի կոմպլեկտ /Նիսսան Սանի,Սամանդ 4 հատ/</t>
  </si>
  <si>
    <t>շարժիչի աշխատանքային կափույր (զասլոնկա)</t>
  </si>
  <si>
    <t>շարժիչի տուրբոմղիչ</t>
  </si>
  <si>
    <t>ատամնավոր փոկի հոլովակ</t>
  </si>
  <si>
    <t>Վառոցք կոճ</t>
  </si>
  <si>
    <t>կոնդիցիոների զտիչ</t>
  </si>
  <si>
    <t>վառելիքի հետընթացի տվիչ</t>
  </si>
  <si>
    <t>Գեներատորի փոկի ձգան</t>
  </si>
  <si>
    <t xml:space="preserve">Ռադիատոր </t>
  </si>
  <si>
    <t>Խլարարի գոֆրե</t>
  </si>
  <si>
    <t>Կոնդիցիոների կոմպրեսորի շկիֆ</t>
  </si>
  <si>
    <t>Կոնդիցիոների ֆրեոն 10գր</t>
  </si>
  <si>
    <t>Կոնդիցիոների ռադիատոր</t>
  </si>
  <si>
    <t xml:space="preserve">Ջրի փողրակների կոմպլեկտ եռաբաշխիչով </t>
  </si>
  <si>
    <t>ՓՏ-ի կամ ԱՓՏ առջևի խցուկ</t>
  </si>
  <si>
    <t>ՓՏ-ի կամ ԱՓՏ հետևի խցուկ</t>
  </si>
  <si>
    <t>ԱՓՏ-ի սկավառակների հավաքածու մեկ փոխանցման</t>
  </si>
  <si>
    <t>ԱՓՏ յուղի ռադիատորի միջադիրներ</t>
  </si>
  <si>
    <t>ԱՓՏ-ի առանցքակալ</t>
  </si>
  <si>
    <t>ՓՏ-ի  վերտալյոտ</t>
  </si>
  <si>
    <t>Տրավերսի բարձիկ</t>
  </si>
  <si>
    <t>Քսայուղ շռուս</t>
  </si>
  <si>
    <t>Հարվածամեղմիչի թասակի  առանցքակալ</t>
  </si>
  <si>
    <t>Հետևի հենասայլի վռան</t>
  </si>
  <si>
    <t>հետևի հենասայլի բալվանկա</t>
  </si>
  <si>
    <t>հետևի հենասայլիառանցքակալ</t>
  </si>
  <si>
    <t>ղեկային հիդրոմուֆտ</t>
  </si>
  <si>
    <t>Ղեկային մեխանիզմ էլեկտրական ուժեղարարով</t>
  </si>
  <si>
    <t>Ղեկային մեխանիզմի վերանորոգման կոմպլեկտ</t>
  </si>
  <si>
    <t xml:space="preserve">ղեկի բլոկավորման համակարգիչ </t>
  </si>
  <si>
    <t>հետևի   արգելակման Սուպորտի էլեկտրական շարժիչ</t>
  </si>
  <si>
    <t>Ձեռքի արգելակի կնոպկա</t>
  </si>
  <si>
    <t>Գեներատորի փոկանիվ</t>
  </si>
  <si>
    <t>Գեներատորի ածուխ</t>
  </si>
  <si>
    <t>Լամպ առջևի լապտերի հեռահար</t>
  </si>
  <si>
    <t>լեդ լամպ</t>
  </si>
  <si>
    <t>հետևի լապտերի լամպ</t>
  </si>
  <si>
    <t>քսենոնային լամպ</t>
  </si>
  <si>
    <t>քսենոնային բլոկ</t>
  </si>
  <si>
    <t>լապտերի 5W լամպ</t>
  </si>
  <si>
    <t>Մարտկոց</t>
  </si>
  <si>
    <t>գազի ոտնակի տվիչ</t>
  </si>
  <si>
    <t>Շիթերի հանրագումար՝ 333,057,171.53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</si>
</sst>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-* #,##0\ _₽_-;\-* #,##0\ _₽_-;_-* &quot;-&quot;??\ _₽_-;_-@_-"/>
    <numFmt numFmtId="166" formatCode="#,##0\ _₽"/>
    <numFmt numFmtId="167" formatCode="0.00000"/>
    <numFmt numFmtId="168" formatCode="0.0000"/>
    <numFmt numFmtId="169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b/>
      <sz val="12"/>
      <color theme="1"/>
      <name val="Calibri"/>
      <family val="2"/>
      <scheme val="minor"/>
    </font>
    <font>
      <b/>
      <sz val="10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color rgb="FFFF0000"/>
      <name val="Arial Armenian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12"/>
      <color theme="1"/>
      <name val="Times New Roman"/>
      <family val="1"/>
    </font>
    <font>
      <sz val="11"/>
      <name val="Calibri"/>
      <family val="2"/>
      <charset val="204"/>
      <scheme val="minor"/>
    </font>
    <font>
      <i/>
      <sz val="9"/>
      <name val="GHEA Grapalat"/>
      <family val="3"/>
    </font>
    <font>
      <b/>
      <sz val="12"/>
      <name val="Arial Armenian"/>
      <family val="2"/>
    </font>
    <font>
      <sz val="11"/>
      <color indexed="8"/>
      <name val="Calibri"/>
      <family val="2"/>
      <charset val="1"/>
    </font>
    <font>
      <b/>
      <sz val="10"/>
      <name val="Arial LatArm"/>
      <family val="2"/>
    </font>
    <font>
      <sz val="11"/>
      <name val="Arial LatArm"/>
      <family val="2"/>
    </font>
    <font>
      <sz val="13"/>
      <name val="Arial LatArm"/>
      <family val="2"/>
    </font>
    <font>
      <sz val="10"/>
      <name val="Arial LatArm"/>
      <family val="2"/>
    </font>
    <font>
      <b/>
      <sz val="11"/>
      <name val="Arial LatArm"/>
      <family val="2"/>
    </font>
    <font>
      <b/>
      <sz val="11"/>
      <name val="Calibri"/>
      <family val="2"/>
      <scheme val="minor"/>
    </font>
    <font>
      <b/>
      <sz val="10"/>
      <color indexed="8"/>
      <name val="Arial LatArm"/>
      <family val="2"/>
    </font>
    <font>
      <sz val="10"/>
      <color indexed="8"/>
      <name val="Arial LatArm"/>
      <family val="2"/>
    </font>
    <font>
      <sz val="10"/>
      <color theme="1"/>
      <name val="Arial LatArm"/>
      <family val="2"/>
    </font>
    <font>
      <b/>
      <sz val="10"/>
      <color theme="1"/>
      <name val="Arial LatArm"/>
      <family val="2"/>
    </font>
    <font>
      <sz val="11"/>
      <color theme="1"/>
      <name val="Arial LatArm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145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textRotation="90" wrapText="1"/>
    </xf>
    <xf numFmtId="0" fontId="0" fillId="3" borderId="2" xfId="0" applyFill="1" applyBorder="1"/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5" fillId="4" borderId="2" xfId="0" applyFont="1" applyFill="1" applyBorder="1"/>
    <xf numFmtId="0" fontId="4" fillId="2" borderId="2" xfId="0" applyFont="1" applyFill="1" applyBorder="1" applyAlignment="1">
      <alignment horizontal="left" vertical="center"/>
    </xf>
    <xf numFmtId="0" fontId="0" fillId="5" borderId="2" xfId="0" applyFill="1" applyBorder="1"/>
    <xf numFmtId="0" fontId="4" fillId="2" borderId="2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top"/>
    </xf>
    <xf numFmtId="1" fontId="4" fillId="2" borderId="2" xfId="0" applyNumberFormat="1" applyFont="1" applyFill="1" applyBorder="1" applyAlignment="1">
      <alignment horizontal="right" vertical="top"/>
    </xf>
    <xf numFmtId="1" fontId="4" fillId="2" borderId="1" xfId="0" applyNumberFormat="1" applyFont="1" applyFill="1" applyBorder="1" applyAlignment="1">
      <alignment horizontal="right" vertical="top"/>
    </xf>
    <xf numFmtId="0" fontId="2" fillId="4" borderId="2" xfId="0" applyFont="1" applyFill="1" applyBorder="1"/>
    <xf numFmtId="43" fontId="2" fillId="4" borderId="2" xfId="1" applyFont="1" applyFill="1" applyBorder="1"/>
    <xf numFmtId="0" fontId="8" fillId="2" borderId="0" xfId="0" applyFont="1" applyFill="1" applyAlignment="1">
      <alignment vertical="center"/>
    </xf>
    <xf numFmtId="0" fontId="5" fillId="4" borderId="2" xfId="0" applyFont="1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165" fontId="5" fillId="6" borderId="0" xfId="1" applyNumberFormat="1" applyFont="1" applyFill="1"/>
    <xf numFmtId="1" fontId="10" fillId="2" borderId="2" xfId="0" applyNumberFormat="1" applyFont="1" applyFill="1" applyBorder="1" applyAlignment="1">
      <alignment horizontal="right" vertical="top"/>
    </xf>
    <xf numFmtId="0" fontId="9" fillId="0" borderId="2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1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5" fillId="7" borderId="2" xfId="0" applyFont="1" applyFill="1" applyBorder="1"/>
    <xf numFmtId="0" fontId="11" fillId="8" borderId="2" xfId="0" applyFont="1" applyFill="1" applyBorder="1" applyAlignment="1">
      <alignment horizontal="right" vertical="center"/>
    </xf>
    <xf numFmtId="0" fontId="12" fillId="0" borderId="5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2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0" fillId="9" borderId="2" xfId="0" applyFill="1" applyBorder="1"/>
    <xf numFmtId="4" fontId="11" fillId="8" borderId="2" xfId="0" applyNumberFormat="1" applyFont="1" applyFill="1" applyBorder="1" applyAlignment="1">
      <alignment vertical="center"/>
    </xf>
    <xf numFmtId="3" fontId="11" fillId="10" borderId="0" xfId="0" applyNumberFormat="1" applyFont="1" applyFill="1" applyAlignment="1">
      <alignment vertical="center"/>
    </xf>
    <xf numFmtId="0" fontId="0" fillId="0" borderId="4" xfId="0" applyBorder="1"/>
    <xf numFmtId="43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2" borderId="0" xfId="0" applyFont="1" applyFill="1" applyAlignment="1">
      <alignment horizontal="right" vertical="center"/>
    </xf>
    <xf numFmtId="0" fontId="18" fillId="11" borderId="2" xfId="2" applyFont="1" applyFill="1" applyBorder="1" applyAlignment="1">
      <alignment horizontal="center" vertical="center" wrapText="1"/>
    </xf>
    <xf numFmtId="0" fontId="18" fillId="11" borderId="2" xfId="2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/>
    </xf>
    <xf numFmtId="166" fontId="20" fillId="0" borderId="2" xfId="2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21" fillId="2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166" fontId="19" fillId="0" borderId="2" xfId="0" applyNumberFormat="1" applyFont="1" applyBorder="1" applyAlignment="1">
      <alignment horizontal="center"/>
    </xf>
    <xf numFmtId="0" fontId="21" fillId="2" borderId="2" xfId="2" applyFont="1" applyFill="1" applyBorder="1" applyAlignment="1">
      <alignment horizontal="left" vertical="center" wrapText="1"/>
    </xf>
    <xf numFmtId="0" fontId="21" fillId="0" borderId="2" xfId="2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/>
    </xf>
    <xf numFmtId="0" fontId="21" fillId="2" borderId="7" xfId="2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166" fontId="22" fillId="0" borderId="7" xfId="0" applyNumberFormat="1" applyFont="1" applyBorder="1" applyAlignment="1">
      <alignment horizontal="center"/>
    </xf>
    <xf numFmtId="0" fontId="21" fillId="2" borderId="2" xfId="2" applyFont="1" applyFill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 wrapText="1"/>
    </xf>
    <xf numFmtId="0" fontId="21" fillId="2" borderId="7" xfId="2" applyFont="1" applyFill="1" applyBorder="1" applyAlignment="1">
      <alignment horizontal="center" vertical="center" wrapText="1"/>
    </xf>
    <xf numFmtId="3" fontId="18" fillId="0" borderId="7" xfId="0" applyNumberFormat="1" applyFont="1" applyBorder="1" applyAlignment="1">
      <alignment horizontal="center" vertical="center" wrapText="1"/>
    </xf>
    <xf numFmtId="3" fontId="21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6" fontId="23" fillId="0" borderId="0" xfId="0" applyNumberFormat="1" applyFont="1"/>
    <xf numFmtId="166" fontId="14" fillId="0" borderId="0" xfId="0" applyNumberFormat="1" applyFont="1"/>
    <xf numFmtId="3" fontId="15" fillId="2" borderId="0" xfId="0" applyNumberFormat="1" applyFont="1" applyFill="1" applyAlignment="1">
      <alignment horizontal="right" vertical="center"/>
    </xf>
    <xf numFmtId="0" fontId="24" fillId="11" borderId="2" xfId="2" applyFont="1" applyFill="1" applyBorder="1" applyAlignment="1">
      <alignment horizontal="center" vertical="center" wrapText="1"/>
    </xf>
    <xf numFmtId="3" fontId="24" fillId="11" borderId="2" xfId="2" applyNumberFormat="1" applyFont="1" applyFill="1" applyBorder="1" applyAlignment="1">
      <alignment horizontal="center" vertical="center" wrapText="1"/>
    </xf>
    <xf numFmtId="0" fontId="24" fillId="2" borderId="2" xfId="2" applyFont="1" applyFill="1" applyBorder="1" applyAlignment="1">
      <alignment horizontal="center" vertical="center" wrapText="1"/>
    </xf>
    <xf numFmtId="3" fontId="20" fillId="0" borderId="2" xfId="2" applyNumberFormat="1" applyFont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left" vertical="center" wrapText="1"/>
    </xf>
    <xf numFmtId="3" fontId="26" fillId="0" borderId="2" xfId="0" applyNumberFormat="1" applyFont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0" fontId="25" fillId="0" borderId="2" xfId="2" applyFont="1" applyBorder="1" applyAlignment="1">
      <alignment horizontal="center" vertical="center" wrapText="1"/>
    </xf>
    <xf numFmtId="0" fontId="25" fillId="0" borderId="2" xfId="2" applyFont="1" applyBorder="1" applyAlignment="1">
      <alignment horizontal="left" vertical="center" wrapText="1"/>
    </xf>
    <xf numFmtId="0" fontId="25" fillId="2" borderId="6" xfId="2" applyFont="1" applyFill="1" applyBorder="1" applyAlignment="1">
      <alignment horizontal="center" vertical="center" wrapText="1"/>
    </xf>
    <xf numFmtId="0" fontId="25" fillId="2" borderId="7" xfId="2" applyFont="1" applyFill="1" applyBorder="1" applyAlignment="1">
      <alignment horizontal="left" vertical="center" wrapText="1"/>
    </xf>
    <xf numFmtId="3" fontId="27" fillId="0" borderId="7" xfId="0" applyNumberFormat="1" applyFont="1" applyBorder="1" applyAlignment="1">
      <alignment horizontal="center" vertical="center"/>
    </xf>
    <xf numFmtId="0" fontId="25" fillId="2" borderId="7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5" fillId="4" borderId="6" xfId="0" applyFont="1" applyFill="1" applyBorder="1" applyAlignment="1">
      <alignment wrapText="1"/>
    </xf>
    <xf numFmtId="167" fontId="0" fillId="2" borderId="2" xfId="0" applyNumberFormat="1" applyFill="1" applyBorder="1" applyAlignment="1">
      <alignment wrapText="1"/>
    </xf>
    <xf numFmtId="43" fontId="29" fillId="2" borderId="2" xfId="1" applyFont="1" applyFill="1" applyBorder="1" applyAlignment="1">
      <alignment wrapText="1"/>
    </xf>
    <xf numFmtId="167" fontId="29" fillId="2" borderId="2" xfId="0" applyNumberFormat="1" applyFont="1" applyFill="1" applyBorder="1" applyAlignment="1">
      <alignment wrapText="1"/>
    </xf>
    <xf numFmtId="0" fontId="29" fillId="2" borderId="2" xfId="0" applyFont="1" applyFill="1" applyBorder="1" applyAlignment="1">
      <alignment wrapText="1"/>
    </xf>
    <xf numFmtId="167" fontId="29" fillId="2" borderId="2" xfId="1" applyNumberFormat="1" applyFont="1" applyFill="1" applyBorder="1"/>
    <xf numFmtId="0" fontId="0" fillId="13" borderId="2" xfId="0" applyFill="1" applyBorder="1" applyAlignment="1">
      <alignment wrapText="1"/>
    </xf>
    <xf numFmtId="168" fontId="0" fillId="2" borderId="2" xfId="0" applyNumberFormat="1" applyFill="1" applyBorder="1" applyAlignment="1">
      <alignment wrapText="1"/>
    </xf>
    <xf numFmtId="1" fontId="0" fillId="2" borderId="2" xfId="0" applyNumberFormat="1" applyFill="1" applyBorder="1" applyAlignment="1">
      <alignment wrapText="1"/>
    </xf>
    <xf numFmtId="1" fontId="0" fillId="2" borderId="2" xfId="0" applyNumberFormat="1" applyFill="1" applyBorder="1"/>
    <xf numFmtId="0" fontId="0" fillId="14" borderId="2" xfId="0" applyFill="1" applyBorder="1" applyAlignment="1">
      <alignment wrapText="1"/>
    </xf>
    <xf numFmtId="167" fontId="0" fillId="0" borderId="2" xfId="0" applyNumberFormat="1" applyBorder="1" applyAlignment="1">
      <alignment wrapText="1"/>
    </xf>
    <xf numFmtId="168" fontId="0" fillId="0" borderId="2" xfId="0" applyNumberFormat="1" applyBorder="1" applyAlignment="1">
      <alignment wrapText="1"/>
    </xf>
    <xf numFmtId="167" fontId="0" fillId="2" borderId="2" xfId="1" applyNumberFormat="1" applyFont="1" applyFill="1" applyBorder="1" applyAlignment="1">
      <alignment horizontal="right"/>
    </xf>
    <xf numFmtId="169" fontId="0" fillId="2" borderId="2" xfId="0" applyNumberFormat="1" applyFill="1" applyBorder="1" applyAlignment="1">
      <alignment wrapText="1"/>
    </xf>
    <xf numFmtId="168" fontId="29" fillId="2" borderId="2" xfId="1" applyNumberFormat="1" applyFont="1" applyFill="1" applyBorder="1"/>
    <xf numFmtId="168" fontId="29" fillId="2" borderId="2" xfId="0" applyNumberFormat="1" applyFont="1" applyFill="1" applyBorder="1" applyAlignment="1">
      <alignment wrapText="1"/>
    </xf>
    <xf numFmtId="168" fontId="29" fillId="0" borderId="2" xfId="0" applyNumberFormat="1" applyFont="1" applyBorder="1" applyAlignment="1">
      <alignment wrapText="1"/>
    </xf>
    <xf numFmtId="43" fontId="2" fillId="4" borderId="2" xfId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5" borderId="6" xfId="0" applyFill="1" applyBorder="1" applyAlignment="1">
      <alignment wrapText="1"/>
    </xf>
    <xf numFmtId="0" fontId="0" fillId="0" borderId="6" xfId="0" applyBorder="1" applyAlignment="1">
      <alignment wrapText="1"/>
    </xf>
    <xf numFmtId="0" fontId="2" fillId="0" borderId="6" xfId="0" applyFont="1" applyBorder="1" applyAlignment="1">
      <alignment wrapText="1"/>
    </xf>
    <xf numFmtId="0" fontId="0" fillId="2" borderId="6" xfId="0" applyFill="1" applyBorder="1" applyAlignment="1">
      <alignment wrapText="1"/>
    </xf>
    <xf numFmtId="0" fontId="29" fillId="2" borderId="6" xfId="0" applyFont="1" applyFill="1" applyBorder="1" applyAlignment="1">
      <alignment wrapText="1"/>
    </xf>
    <xf numFmtId="0" fontId="0" fillId="13" borderId="2" xfId="0" applyFill="1" applyBorder="1"/>
    <xf numFmtId="0" fontId="2" fillId="13" borderId="6" xfId="0" applyFont="1" applyFill="1" applyBorder="1" applyAlignment="1">
      <alignment wrapText="1"/>
    </xf>
    <xf numFmtId="167" fontId="0" fillId="13" borderId="2" xfId="0" applyNumberFormat="1" applyFill="1" applyBorder="1" applyAlignment="1">
      <alignment wrapText="1"/>
    </xf>
    <xf numFmtId="0" fontId="0" fillId="14" borderId="2" xfId="0" applyFill="1" applyBorder="1"/>
    <xf numFmtId="0" fontId="29" fillId="0" borderId="6" xfId="0" applyFont="1" applyBorder="1" applyAlignment="1">
      <alignment wrapText="1"/>
    </xf>
    <xf numFmtId="0" fontId="2" fillId="14" borderId="6" xfId="0" applyFont="1" applyFill="1" applyBorder="1" applyAlignment="1">
      <alignment wrapText="1"/>
    </xf>
    <xf numFmtId="167" fontId="0" fillId="14" borderId="2" xfId="0" applyNumberFormat="1" applyFill="1" applyBorder="1" applyAlignment="1">
      <alignment wrapText="1"/>
    </xf>
    <xf numFmtId="0" fontId="29" fillId="0" borderId="2" xfId="0" applyFont="1" applyBorder="1" applyAlignment="1">
      <alignment wrapText="1"/>
    </xf>
    <xf numFmtId="0" fontId="0" fillId="0" borderId="6" xfId="0" applyBorder="1"/>
    <xf numFmtId="0" fontId="2" fillId="4" borderId="6" xfId="0" applyFont="1" applyFill="1" applyBorder="1" applyAlignment="1">
      <alignment wrapText="1"/>
    </xf>
    <xf numFmtId="43" fontId="2" fillId="15" borderId="8" xfId="0" applyNumberFormat="1" applyFont="1" applyFill="1" applyBorder="1"/>
    <xf numFmtId="0" fontId="0" fillId="0" borderId="9" xfId="0" applyBorder="1" applyAlignment="1">
      <alignment wrapText="1"/>
    </xf>
    <xf numFmtId="0" fontId="19" fillId="2" borderId="6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0" fontId="24" fillId="2" borderId="6" xfId="2" applyFont="1" applyFill="1" applyBorder="1" applyAlignment="1">
      <alignment horizontal="center" vertical="center" wrapText="1"/>
    </xf>
    <xf numFmtId="0" fontId="24" fillId="2" borderId="7" xfId="2" applyFont="1" applyFill="1" applyBorder="1" applyAlignment="1">
      <alignment horizontal="center" vertical="center" wrapText="1"/>
    </xf>
    <xf numFmtId="0" fontId="24" fillId="2" borderId="2" xfId="2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30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51"/>
  <sheetViews>
    <sheetView workbookViewId="0">
      <pane xSplit="2" ySplit="3" topLeftCell="C765" activePane="bottomRight" state="frozen"/>
      <selection pane="topRight" activeCell="C1" sqref="C1"/>
      <selection pane="bottomLeft" activeCell="A4" sqref="A4"/>
      <selection pane="bottomRight" activeCell="F781" sqref="F781"/>
    </sheetView>
  </sheetViews>
  <sheetFormatPr defaultRowHeight="15" x14ac:dyDescent="0.25"/>
  <cols>
    <col min="1" max="1" width="6.85546875" style="3" customWidth="1"/>
    <col min="2" max="2" width="78.28515625" style="2" customWidth="1"/>
    <col min="3" max="4" width="15.5703125" style="3" customWidth="1"/>
    <col min="5" max="5" width="21.5703125" style="3" customWidth="1"/>
    <col min="6" max="6" width="19.85546875" style="3" bestFit="1" customWidth="1"/>
    <col min="7" max="7" width="20.5703125" style="3" customWidth="1"/>
    <col min="8" max="8" width="18.140625" customWidth="1"/>
    <col min="9" max="9" width="14.28515625" bestFit="1" customWidth="1"/>
  </cols>
  <sheetData>
    <row r="1" spans="1:11" ht="30" x14ac:dyDescent="0.25">
      <c r="A1" s="3" t="s">
        <v>0</v>
      </c>
      <c r="B1" s="2" t="s">
        <v>1</v>
      </c>
      <c r="C1" s="2"/>
      <c r="D1" s="2"/>
      <c r="E1" s="2"/>
      <c r="F1" s="2"/>
      <c r="G1" s="2"/>
      <c r="H1" s="8"/>
      <c r="I1" s="8"/>
      <c r="J1" s="8"/>
      <c r="K1" s="8"/>
    </row>
    <row r="2" spans="1:11" ht="127.5" customHeight="1" x14ac:dyDescent="0.25">
      <c r="C2" s="29" t="s">
        <v>743</v>
      </c>
      <c r="D2" s="29" t="s">
        <v>749</v>
      </c>
      <c r="E2" s="29" t="s">
        <v>766</v>
      </c>
      <c r="F2" s="29" t="s">
        <v>748</v>
      </c>
      <c r="G2" s="29" t="s">
        <v>750</v>
      </c>
      <c r="H2" s="45" t="s">
        <v>1827</v>
      </c>
      <c r="I2" s="8"/>
      <c r="J2" s="8"/>
      <c r="K2" s="8"/>
    </row>
    <row r="3" spans="1:11" ht="15.75" x14ac:dyDescent="0.25">
      <c r="A3" s="3">
        <v>1</v>
      </c>
      <c r="B3" s="23">
        <v>2</v>
      </c>
      <c r="C3" s="10">
        <v>5</v>
      </c>
      <c r="D3" s="10">
        <v>5</v>
      </c>
      <c r="E3" s="10">
        <v>9</v>
      </c>
      <c r="F3" s="10">
        <v>15</v>
      </c>
      <c r="G3" s="10">
        <v>18</v>
      </c>
      <c r="H3">
        <v>3</v>
      </c>
    </row>
    <row r="4" spans="1:11" x14ac:dyDescent="0.25">
      <c r="B4" s="24" t="s">
        <v>5</v>
      </c>
      <c r="C4" s="12"/>
      <c r="D4" s="12"/>
      <c r="E4" s="12"/>
      <c r="F4" s="12"/>
      <c r="G4" s="12"/>
    </row>
    <row r="5" spans="1:11" x14ac:dyDescent="0.25">
      <c r="A5" s="3">
        <v>1</v>
      </c>
      <c r="B5" s="2" t="s">
        <v>6</v>
      </c>
      <c r="C5" s="3">
        <v>4000</v>
      </c>
      <c r="D5" s="3">
        <v>4000</v>
      </c>
      <c r="E5" s="3">
        <v>4000</v>
      </c>
      <c r="F5" s="3">
        <v>4000</v>
      </c>
      <c r="G5" s="3">
        <v>4000</v>
      </c>
      <c r="H5" s="3">
        <v>2532.5831739168902</v>
      </c>
    </row>
    <row r="6" spans="1:11" x14ac:dyDescent="0.25">
      <c r="A6" s="3">
        <v>2</v>
      </c>
      <c r="B6" s="2" t="s">
        <v>7</v>
      </c>
      <c r="C6" s="3">
        <v>4000</v>
      </c>
      <c r="D6" s="3">
        <v>4000</v>
      </c>
      <c r="E6" s="3">
        <v>4000</v>
      </c>
      <c r="F6" s="3">
        <v>4000</v>
      </c>
      <c r="G6" s="3">
        <v>4000</v>
      </c>
      <c r="H6" s="3">
        <v>2532.5831739168902</v>
      </c>
    </row>
    <row r="7" spans="1:11" x14ac:dyDescent="0.25">
      <c r="A7" s="3">
        <v>3</v>
      </c>
      <c r="B7" s="2" t="s">
        <v>8</v>
      </c>
      <c r="C7" s="3">
        <v>4000</v>
      </c>
      <c r="D7" s="3">
        <v>4000</v>
      </c>
      <c r="E7" s="3">
        <v>4000</v>
      </c>
      <c r="F7" s="3">
        <v>4000</v>
      </c>
      <c r="G7" s="3">
        <v>4000</v>
      </c>
      <c r="H7" s="3">
        <v>2532.5831739168902</v>
      </c>
    </row>
    <row r="8" spans="1:11" x14ac:dyDescent="0.25">
      <c r="A8" s="3">
        <v>4</v>
      </c>
      <c r="B8" s="2" t="s">
        <v>9</v>
      </c>
      <c r="C8" s="3">
        <v>4000</v>
      </c>
      <c r="D8" s="3">
        <v>4000</v>
      </c>
      <c r="E8" s="3">
        <v>4000</v>
      </c>
      <c r="F8" s="3">
        <v>4000</v>
      </c>
      <c r="G8" s="3">
        <v>4000</v>
      </c>
      <c r="H8" s="3">
        <v>2532.5831739168902</v>
      </c>
    </row>
    <row r="9" spans="1:11" x14ac:dyDescent="0.25">
      <c r="A9" s="3">
        <v>5</v>
      </c>
      <c r="B9" s="2" t="s">
        <v>10</v>
      </c>
      <c r="C9" s="3">
        <v>4000</v>
      </c>
      <c r="D9" s="3">
        <v>4000</v>
      </c>
      <c r="E9" s="3">
        <v>4000</v>
      </c>
      <c r="F9" s="3">
        <v>4000</v>
      </c>
      <c r="G9" s="3">
        <v>4000</v>
      </c>
      <c r="H9" s="3">
        <v>2532.5831739168902</v>
      </c>
    </row>
    <row r="10" spans="1:11" x14ac:dyDescent="0.25">
      <c r="A10" s="3">
        <v>6</v>
      </c>
      <c r="B10" s="2" t="s">
        <v>11</v>
      </c>
      <c r="C10" s="3">
        <v>4000</v>
      </c>
      <c r="D10" s="3">
        <v>4000</v>
      </c>
      <c r="E10" s="3">
        <v>4000</v>
      </c>
      <c r="F10" s="3">
        <v>4000</v>
      </c>
      <c r="G10" s="3">
        <v>4000</v>
      </c>
      <c r="H10" s="3">
        <v>2532.5831739168902</v>
      </c>
    </row>
    <row r="11" spans="1:11" x14ac:dyDescent="0.25">
      <c r="A11" s="3">
        <v>7</v>
      </c>
      <c r="B11" s="2" t="s">
        <v>12</v>
      </c>
      <c r="C11" s="3">
        <v>4000</v>
      </c>
      <c r="D11" s="3">
        <v>4000</v>
      </c>
      <c r="E11" s="3">
        <v>4000</v>
      </c>
      <c r="F11" s="3">
        <v>4000</v>
      </c>
      <c r="G11" s="3">
        <v>4000</v>
      </c>
      <c r="H11" s="3">
        <v>2532.5831739168902</v>
      </c>
    </row>
    <row r="12" spans="1:11" x14ac:dyDescent="0.25">
      <c r="A12" s="3">
        <v>8</v>
      </c>
      <c r="B12" s="2" t="s">
        <v>13</v>
      </c>
      <c r="C12" s="3">
        <v>4000</v>
      </c>
      <c r="D12" s="3">
        <v>4000</v>
      </c>
      <c r="E12" s="3">
        <v>4000</v>
      </c>
      <c r="F12" s="3">
        <v>4000</v>
      </c>
      <c r="G12" s="3">
        <v>4000</v>
      </c>
      <c r="H12" s="3">
        <v>2532.5831739168902</v>
      </c>
    </row>
    <row r="13" spans="1:11" x14ac:dyDescent="0.25">
      <c r="A13" s="3">
        <v>9</v>
      </c>
      <c r="B13" s="2" t="s">
        <v>14</v>
      </c>
      <c r="C13" s="3">
        <v>4000</v>
      </c>
      <c r="D13" s="3">
        <v>4000</v>
      </c>
      <c r="E13" s="3">
        <v>4000</v>
      </c>
      <c r="F13" s="3">
        <v>4000</v>
      </c>
      <c r="G13" s="3">
        <v>4000</v>
      </c>
      <c r="H13" s="3">
        <v>2532.5831739168902</v>
      </c>
    </row>
    <row r="14" spans="1:11" x14ac:dyDescent="0.25">
      <c r="A14" s="3">
        <v>10</v>
      </c>
      <c r="B14" s="2" t="s">
        <v>15</v>
      </c>
      <c r="C14" s="3">
        <v>4000</v>
      </c>
      <c r="D14" s="3">
        <v>4000</v>
      </c>
      <c r="E14" s="3">
        <v>4000</v>
      </c>
      <c r="F14" s="3">
        <v>4000</v>
      </c>
      <c r="G14" s="3">
        <v>4000</v>
      </c>
      <c r="H14" s="3">
        <v>2532.5831739168902</v>
      </c>
    </row>
    <row r="15" spans="1:11" x14ac:dyDescent="0.25">
      <c r="A15" s="3">
        <v>11</v>
      </c>
      <c r="B15" s="2" t="s">
        <v>16</v>
      </c>
      <c r="C15" s="3">
        <v>4000</v>
      </c>
      <c r="D15" s="3">
        <v>4000</v>
      </c>
      <c r="E15" s="3">
        <v>4000</v>
      </c>
      <c r="F15" s="3">
        <v>4000</v>
      </c>
      <c r="G15" s="3">
        <v>4000</v>
      </c>
      <c r="H15" s="3">
        <v>2532.5831739168902</v>
      </c>
    </row>
    <row r="16" spans="1:11" x14ac:dyDescent="0.25">
      <c r="A16" s="3">
        <v>12</v>
      </c>
      <c r="B16" s="2" t="s">
        <v>17</v>
      </c>
      <c r="C16" s="3">
        <v>4000</v>
      </c>
      <c r="D16" s="3">
        <v>4000</v>
      </c>
      <c r="E16" s="3">
        <v>4000</v>
      </c>
      <c r="F16" s="3">
        <v>4000</v>
      </c>
      <c r="G16" s="3">
        <v>4000</v>
      </c>
      <c r="H16" s="3">
        <v>2532.5831739168902</v>
      </c>
    </row>
    <row r="17" spans="1:8" x14ac:dyDescent="0.25">
      <c r="A17" s="3">
        <v>13</v>
      </c>
      <c r="B17" s="2" t="s">
        <v>18</v>
      </c>
      <c r="C17" s="3">
        <v>4000</v>
      </c>
      <c r="D17" s="3">
        <v>4000</v>
      </c>
      <c r="E17" s="3">
        <v>4000</v>
      </c>
      <c r="F17" s="3">
        <v>4000</v>
      </c>
      <c r="G17" s="3">
        <v>4000</v>
      </c>
      <c r="H17" s="3">
        <v>2532.5831739168902</v>
      </c>
    </row>
    <row r="18" spans="1:8" x14ac:dyDescent="0.25">
      <c r="A18" s="3">
        <v>14</v>
      </c>
      <c r="B18" s="2" t="s">
        <v>19</v>
      </c>
      <c r="C18" s="3">
        <v>4000</v>
      </c>
      <c r="D18" s="3">
        <v>4000</v>
      </c>
      <c r="E18" s="3">
        <v>4000</v>
      </c>
      <c r="F18" s="3">
        <v>4000</v>
      </c>
      <c r="G18" s="3">
        <v>4000</v>
      </c>
      <c r="H18" s="3">
        <v>2532.5831739168902</v>
      </c>
    </row>
    <row r="19" spans="1:8" x14ac:dyDescent="0.25">
      <c r="A19" s="3">
        <v>15</v>
      </c>
      <c r="B19" s="2" t="s">
        <v>20</v>
      </c>
      <c r="C19" s="3">
        <v>4000</v>
      </c>
      <c r="D19" s="3">
        <v>4000</v>
      </c>
      <c r="E19" s="3">
        <v>4000</v>
      </c>
      <c r="F19" s="3">
        <v>4000</v>
      </c>
      <c r="G19" s="3">
        <v>4000</v>
      </c>
      <c r="H19" s="3">
        <v>2532.5831739168902</v>
      </c>
    </row>
    <row r="20" spans="1:8" x14ac:dyDescent="0.25">
      <c r="A20" s="3">
        <v>16</v>
      </c>
      <c r="B20" s="2" t="s">
        <v>21</v>
      </c>
      <c r="C20" s="3">
        <v>4000</v>
      </c>
      <c r="D20" s="3">
        <v>4000</v>
      </c>
      <c r="E20" s="3">
        <v>4000</v>
      </c>
      <c r="F20" s="3">
        <v>4000</v>
      </c>
      <c r="G20" s="3">
        <v>4000</v>
      </c>
      <c r="H20" s="3">
        <v>2532.5831739168902</v>
      </c>
    </row>
    <row r="21" spans="1:8" x14ac:dyDescent="0.25">
      <c r="A21" s="3">
        <v>17</v>
      </c>
      <c r="B21" s="2" t="s">
        <v>22</v>
      </c>
      <c r="C21" s="3">
        <v>4000</v>
      </c>
      <c r="D21" s="3">
        <v>4000</v>
      </c>
      <c r="E21" s="3">
        <v>4000</v>
      </c>
      <c r="F21" s="3">
        <v>4000</v>
      </c>
      <c r="G21" s="3">
        <v>4000</v>
      </c>
      <c r="H21" s="3">
        <v>2532.5831739168902</v>
      </c>
    </row>
    <row r="22" spans="1:8" x14ac:dyDescent="0.25">
      <c r="B22" s="2" t="s">
        <v>23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</row>
    <row r="23" spans="1:8" x14ac:dyDescent="0.25">
      <c r="B23" s="2" t="s">
        <v>24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</row>
    <row r="24" spans="1:8" x14ac:dyDescent="0.25">
      <c r="A24" s="3">
        <v>18</v>
      </c>
      <c r="B24" s="2" t="s">
        <v>25</v>
      </c>
      <c r="C24" s="3">
        <v>70000</v>
      </c>
      <c r="D24" s="3">
        <v>70000</v>
      </c>
      <c r="E24" s="3">
        <v>70000</v>
      </c>
      <c r="F24" s="3">
        <v>70000</v>
      </c>
      <c r="G24" s="3">
        <v>70000</v>
      </c>
      <c r="H24" s="3">
        <v>40521.330782670244</v>
      </c>
    </row>
    <row r="25" spans="1:8" x14ac:dyDescent="0.25">
      <c r="A25" s="3">
        <v>19</v>
      </c>
      <c r="B25" s="2" t="s">
        <v>26</v>
      </c>
      <c r="C25" s="3">
        <v>40521.33079271773</v>
      </c>
      <c r="D25" s="3">
        <v>40521.33079271773</v>
      </c>
      <c r="E25" s="3">
        <v>40521.330786215774</v>
      </c>
      <c r="F25" s="3">
        <v>40521.330781232362</v>
      </c>
      <c r="G25" s="3">
        <v>40521.330758291275</v>
      </c>
      <c r="H25" s="3">
        <v>40521.330782670244</v>
      </c>
    </row>
    <row r="26" spans="1:8" x14ac:dyDescent="0.25">
      <c r="A26" s="3">
        <v>20</v>
      </c>
      <c r="B26" s="2" t="s">
        <v>27</v>
      </c>
      <c r="C26" s="3">
        <v>40521.33079271773</v>
      </c>
      <c r="D26" s="3">
        <v>40521.33079271773</v>
      </c>
      <c r="E26" s="3">
        <v>40521.330786215774</v>
      </c>
      <c r="F26" s="3">
        <v>40521.330781232362</v>
      </c>
      <c r="G26" s="3">
        <v>40521.330758291275</v>
      </c>
      <c r="H26" s="3">
        <v>40521.330782670244</v>
      </c>
    </row>
    <row r="27" spans="1:8" x14ac:dyDescent="0.25">
      <c r="A27" s="3">
        <v>21</v>
      </c>
      <c r="B27" s="2" t="s">
        <v>28</v>
      </c>
      <c r="C27" s="3">
        <v>40521.33079271773</v>
      </c>
      <c r="D27" s="3">
        <v>40521.33079271773</v>
      </c>
      <c r="E27" s="3">
        <v>40521.330786215774</v>
      </c>
      <c r="F27" s="3">
        <v>40521.330781232362</v>
      </c>
      <c r="G27" s="3">
        <v>40521.330758291275</v>
      </c>
      <c r="H27" s="3">
        <v>40521.330782670244</v>
      </c>
    </row>
    <row r="28" spans="1:8" x14ac:dyDescent="0.25">
      <c r="A28" s="3">
        <v>22</v>
      </c>
      <c r="B28" s="2" t="s">
        <v>29</v>
      </c>
      <c r="C28" s="3">
        <v>30000</v>
      </c>
      <c r="D28" s="3">
        <v>30000</v>
      </c>
      <c r="E28" s="3">
        <v>30000</v>
      </c>
      <c r="F28" s="3">
        <v>30000</v>
      </c>
      <c r="G28" s="3">
        <v>30000</v>
      </c>
      <c r="H28" s="3">
        <v>10130.332695667561</v>
      </c>
    </row>
    <row r="29" spans="1:8" x14ac:dyDescent="0.25">
      <c r="A29" s="3">
        <v>23</v>
      </c>
      <c r="B29" s="2" t="s">
        <v>30</v>
      </c>
      <c r="C29" s="3">
        <v>16000</v>
      </c>
      <c r="D29" s="3">
        <v>16000</v>
      </c>
      <c r="E29" s="3">
        <v>16000</v>
      </c>
      <c r="F29" s="3">
        <v>16000</v>
      </c>
      <c r="G29" s="3">
        <v>16000</v>
      </c>
      <c r="H29" s="3">
        <v>126629.15869584454</v>
      </c>
    </row>
    <row r="30" spans="1:8" x14ac:dyDescent="0.25">
      <c r="A30" s="3">
        <v>24</v>
      </c>
      <c r="B30" s="2" t="s">
        <v>31</v>
      </c>
      <c r="C30" s="3">
        <v>126629.15872724295</v>
      </c>
      <c r="D30" s="3">
        <v>126629.15872724295</v>
      </c>
      <c r="E30" s="3">
        <v>126629.15870692433</v>
      </c>
      <c r="F30" s="3">
        <v>126629.15869135116</v>
      </c>
      <c r="G30" s="3">
        <v>126629.15861966029</v>
      </c>
      <c r="H30" s="3">
        <v>126629.15869584454</v>
      </c>
    </row>
    <row r="31" spans="1:8" x14ac:dyDescent="0.25">
      <c r="A31" s="3">
        <v>25</v>
      </c>
      <c r="B31" s="2" t="s">
        <v>32</v>
      </c>
      <c r="C31" s="3">
        <v>126629.15872724295</v>
      </c>
      <c r="D31" s="3">
        <v>126629.15872724295</v>
      </c>
      <c r="E31" s="3">
        <v>126629.15870692433</v>
      </c>
      <c r="F31" s="3">
        <v>126629.15869135116</v>
      </c>
      <c r="G31" s="3">
        <v>126629.15861966029</v>
      </c>
      <c r="H31" s="3">
        <v>126629.15869584454</v>
      </c>
    </row>
    <row r="32" spans="1:8" x14ac:dyDescent="0.25">
      <c r="A32" s="3">
        <v>26</v>
      </c>
      <c r="B32" s="2" t="s">
        <v>33</v>
      </c>
      <c r="C32" s="3">
        <v>7000</v>
      </c>
      <c r="D32" s="3">
        <v>7000</v>
      </c>
      <c r="E32" s="3">
        <v>7000</v>
      </c>
      <c r="F32" s="3">
        <v>7000</v>
      </c>
      <c r="G32" s="3">
        <v>7000</v>
      </c>
      <c r="H32" s="3">
        <v>4052.1330782670248</v>
      </c>
    </row>
    <row r="33" spans="1:8" x14ac:dyDescent="0.25">
      <c r="A33" s="3">
        <v>27</v>
      </c>
      <c r="B33" s="2" t="s">
        <v>34</v>
      </c>
      <c r="C33" s="3">
        <v>30000</v>
      </c>
      <c r="D33" s="3">
        <v>30000</v>
      </c>
      <c r="E33" s="3">
        <v>30000</v>
      </c>
      <c r="F33" s="3">
        <v>30000</v>
      </c>
      <c r="G33" s="3">
        <v>30000</v>
      </c>
      <c r="H33" s="3">
        <v>15195.499043501342</v>
      </c>
    </row>
    <row r="34" spans="1:8" x14ac:dyDescent="0.25">
      <c r="A34" s="3">
        <v>28</v>
      </c>
      <c r="B34" s="2" t="s">
        <v>35</v>
      </c>
      <c r="C34" s="3">
        <v>5065.1663490897163</v>
      </c>
      <c r="D34" s="3">
        <v>5065.1663490897163</v>
      </c>
      <c r="E34" s="3">
        <v>5065.1663482769718</v>
      </c>
      <c r="F34" s="3">
        <v>5065.1663476540452</v>
      </c>
      <c r="G34" s="3">
        <v>5065.1663447864094</v>
      </c>
      <c r="H34" s="3">
        <v>5065.1663478337805</v>
      </c>
    </row>
    <row r="35" spans="1:8" x14ac:dyDescent="0.25">
      <c r="A35" s="3">
        <v>29</v>
      </c>
      <c r="B35" s="2" t="s">
        <v>36</v>
      </c>
      <c r="C35" s="3">
        <v>5065.1663490897163</v>
      </c>
      <c r="D35" s="3">
        <v>5065.1663490897163</v>
      </c>
      <c r="E35" s="3">
        <v>5065.1663482769718</v>
      </c>
      <c r="F35" s="3">
        <v>5065.1663476540452</v>
      </c>
      <c r="G35" s="3">
        <v>5065.1663447864094</v>
      </c>
      <c r="H35" s="3">
        <v>5065.1663478337805</v>
      </c>
    </row>
    <row r="36" spans="1:8" x14ac:dyDescent="0.25">
      <c r="A36" s="3">
        <v>30</v>
      </c>
      <c r="B36" s="2" t="s">
        <v>37</v>
      </c>
      <c r="C36" s="3">
        <v>5065.1663490897163</v>
      </c>
      <c r="D36" s="3">
        <v>5065.1663490897163</v>
      </c>
      <c r="E36" s="3">
        <v>5065.1663482769718</v>
      </c>
      <c r="F36" s="3">
        <v>5065.1663476540452</v>
      </c>
      <c r="G36" s="3">
        <v>5065.1663447864094</v>
      </c>
      <c r="H36" s="3">
        <v>5065.1663478337805</v>
      </c>
    </row>
    <row r="37" spans="1:8" x14ac:dyDescent="0.25">
      <c r="A37" s="3">
        <v>31</v>
      </c>
      <c r="B37" s="2" t="s">
        <v>38</v>
      </c>
      <c r="C37" s="3">
        <v>30390.998094538303</v>
      </c>
      <c r="D37" s="3">
        <v>30390.998094538303</v>
      </c>
      <c r="E37" s="3">
        <v>30390.998089661833</v>
      </c>
      <c r="F37" s="3">
        <v>30390.998085924271</v>
      </c>
      <c r="G37" s="3">
        <v>30390.998068718462</v>
      </c>
      <c r="H37" s="3">
        <v>30390.998087002685</v>
      </c>
    </row>
    <row r="38" spans="1:8" x14ac:dyDescent="0.25">
      <c r="A38" s="3">
        <v>32</v>
      </c>
      <c r="B38" s="2" t="s">
        <v>36</v>
      </c>
      <c r="C38" s="3">
        <v>30390.998094538303</v>
      </c>
      <c r="D38" s="3">
        <v>30390.998094538303</v>
      </c>
      <c r="E38" s="3">
        <v>30390.998089661833</v>
      </c>
      <c r="F38" s="3">
        <v>30390.998085924271</v>
      </c>
      <c r="G38" s="3">
        <v>30390.998068718462</v>
      </c>
      <c r="H38" s="3">
        <v>30390.998087002685</v>
      </c>
    </row>
    <row r="39" spans="1:8" x14ac:dyDescent="0.25">
      <c r="A39" s="3">
        <v>33</v>
      </c>
      <c r="B39" s="2" t="s">
        <v>39</v>
      </c>
      <c r="C39" s="3">
        <v>6000</v>
      </c>
      <c r="D39" s="3">
        <v>6000</v>
      </c>
      <c r="E39" s="3">
        <v>6000</v>
      </c>
      <c r="F39" s="3">
        <v>6000</v>
      </c>
      <c r="G39" s="3">
        <v>6000</v>
      </c>
      <c r="H39" s="3">
        <v>30390.998087002685</v>
      </c>
    </row>
    <row r="40" spans="1:8" x14ac:dyDescent="0.25">
      <c r="A40" s="3">
        <v>34</v>
      </c>
      <c r="B40" s="2" t="s">
        <v>40</v>
      </c>
      <c r="C40" s="3">
        <v>6000</v>
      </c>
      <c r="D40" s="3">
        <v>6000</v>
      </c>
      <c r="E40" s="3">
        <v>6000</v>
      </c>
      <c r="F40" s="3">
        <v>6000</v>
      </c>
      <c r="G40" s="3">
        <v>6000</v>
      </c>
      <c r="H40" s="3">
        <v>30390.998087002685</v>
      </c>
    </row>
    <row r="41" spans="1:8" x14ac:dyDescent="0.25">
      <c r="A41" s="3">
        <v>35</v>
      </c>
      <c r="B41" s="2" t="s">
        <v>41</v>
      </c>
      <c r="C41" s="3">
        <v>10130.332698179433</v>
      </c>
      <c r="D41" s="3">
        <v>10130.332698179433</v>
      </c>
      <c r="E41" s="3">
        <v>10130.332696553944</v>
      </c>
      <c r="F41" s="3">
        <v>10130.33269530809</v>
      </c>
      <c r="G41" s="3">
        <v>10130.332689572819</v>
      </c>
      <c r="H41" s="3">
        <v>10130.332695667561</v>
      </c>
    </row>
    <row r="42" spans="1:8" x14ac:dyDescent="0.25">
      <c r="A42" s="3">
        <v>36</v>
      </c>
      <c r="B42" s="2" t="s">
        <v>32</v>
      </c>
      <c r="C42" s="3">
        <v>10130.332698179433</v>
      </c>
      <c r="D42" s="3">
        <v>10130.332698179433</v>
      </c>
      <c r="E42" s="3">
        <v>10130.332696553944</v>
      </c>
      <c r="F42" s="3">
        <v>10130.33269530809</v>
      </c>
      <c r="G42" s="3">
        <v>10130.332689572819</v>
      </c>
      <c r="H42" s="3">
        <v>10130.332695667561</v>
      </c>
    </row>
    <row r="43" spans="1:8" x14ac:dyDescent="0.25">
      <c r="A43" s="3">
        <v>37</v>
      </c>
      <c r="B43" s="2" t="s">
        <v>42</v>
      </c>
      <c r="C43" s="3">
        <v>15000</v>
      </c>
      <c r="D43" s="3">
        <v>15000</v>
      </c>
      <c r="E43" s="3">
        <v>15000</v>
      </c>
      <c r="F43" s="3">
        <v>15000</v>
      </c>
      <c r="G43" s="3">
        <v>15000</v>
      </c>
      <c r="H43" s="3">
        <v>5065.1663478337805</v>
      </c>
    </row>
    <row r="44" spans="1:8" x14ac:dyDescent="0.25">
      <c r="A44" s="3">
        <v>38</v>
      </c>
      <c r="B44" s="2" t="s">
        <v>43</v>
      </c>
      <c r="C44" s="3">
        <v>5065.1663490897163</v>
      </c>
      <c r="D44" s="3">
        <v>5065.1663490897163</v>
      </c>
      <c r="E44" s="3">
        <v>5065.1663482769718</v>
      </c>
      <c r="F44" s="3">
        <v>5065.1663476540452</v>
      </c>
      <c r="G44" s="3">
        <v>5065.1663447864094</v>
      </c>
      <c r="H44" s="3">
        <v>5065.1663478337805</v>
      </c>
    </row>
    <row r="45" spans="1:8" x14ac:dyDescent="0.25">
      <c r="A45" s="3">
        <v>39</v>
      </c>
      <c r="B45" s="2" t="s">
        <v>44</v>
      </c>
      <c r="C45" s="3">
        <v>5065.1663490897163</v>
      </c>
      <c r="D45" s="3">
        <v>5065.1663490897163</v>
      </c>
      <c r="E45" s="3">
        <v>5065.1663482769718</v>
      </c>
      <c r="F45" s="3">
        <v>5065.1663476540452</v>
      </c>
      <c r="G45" s="3">
        <v>5065.1663447864094</v>
      </c>
      <c r="H45" s="3">
        <v>5065.1663478337805</v>
      </c>
    </row>
    <row r="46" spans="1:8" x14ac:dyDescent="0.25">
      <c r="A46" s="3">
        <v>40</v>
      </c>
      <c r="B46" s="2" t="s">
        <v>31</v>
      </c>
      <c r="C46" s="3">
        <v>5065.1663490897163</v>
      </c>
      <c r="D46" s="3">
        <v>5065.1663490897163</v>
      </c>
      <c r="E46" s="3">
        <v>5065.1663482769718</v>
      </c>
      <c r="F46" s="3">
        <v>5065.1663476540452</v>
      </c>
      <c r="G46" s="3">
        <v>5065.1663447864094</v>
      </c>
      <c r="H46" s="3">
        <v>5065.1663478337805</v>
      </c>
    </row>
    <row r="47" spans="1:8" x14ac:dyDescent="0.25">
      <c r="A47" s="3">
        <v>41</v>
      </c>
      <c r="B47" s="2" t="s">
        <v>45</v>
      </c>
      <c r="C47" s="3">
        <v>15000</v>
      </c>
      <c r="D47" s="3">
        <v>15000</v>
      </c>
      <c r="E47" s="3">
        <v>15000</v>
      </c>
      <c r="F47" s="3">
        <v>15000</v>
      </c>
      <c r="G47" s="3">
        <v>15000</v>
      </c>
      <c r="H47" s="3">
        <v>5065.1663478337805</v>
      </c>
    </row>
    <row r="48" spans="1:8" x14ac:dyDescent="0.25">
      <c r="A48" s="3">
        <v>42</v>
      </c>
      <c r="B48" s="2" t="s">
        <v>46</v>
      </c>
      <c r="C48" s="3">
        <v>5065.1663490897163</v>
      </c>
      <c r="D48" s="3">
        <v>5065.1663490897163</v>
      </c>
      <c r="E48" s="3">
        <v>5065.1663482769718</v>
      </c>
      <c r="F48" s="3">
        <v>5065.1663476540452</v>
      </c>
      <c r="G48" s="3">
        <v>5065.1663447864094</v>
      </c>
      <c r="H48" s="3">
        <v>5065.1663478337805</v>
      </c>
    </row>
    <row r="49" spans="1:8" x14ac:dyDescent="0.25">
      <c r="A49" s="3">
        <v>43</v>
      </c>
      <c r="B49" s="2" t="s">
        <v>31</v>
      </c>
      <c r="C49" s="3">
        <v>5065.1663490897163</v>
      </c>
      <c r="D49" s="3">
        <v>5065.1663490897163</v>
      </c>
      <c r="E49" s="3">
        <v>5065.1663482769718</v>
      </c>
      <c r="F49" s="3">
        <v>5065.1663476540452</v>
      </c>
      <c r="G49" s="3">
        <v>5065.1663447864094</v>
      </c>
      <c r="H49" s="3">
        <v>5065.1663478337805</v>
      </c>
    </row>
    <row r="50" spans="1:8" x14ac:dyDescent="0.25">
      <c r="A50" s="3">
        <v>44</v>
      </c>
      <c r="B50" s="2" t="s">
        <v>47</v>
      </c>
      <c r="C50" s="3">
        <v>25000</v>
      </c>
      <c r="D50" s="3">
        <v>25000</v>
      </c>
      <c r="E50" s="3">
        <v>25000</v>
      </c>
      <c r="F50" s="3">
        <v>25000</v>
      </c>
      <c r="G50" s="3">
        <v>25000</v>
      </c>
      <c r="H50" s="3">
        <v>15195.499043501342</v>
      </c>
    </row>
    <row r="51" spans="1:8" x14ac:dyDescent="0.25">
      <c r="A51" s="3">
        <v>45</v>
      </c>
      <c r="B51" s="2" t="s">
        <v>31</v>
      </c>
      <c r="C51" s="3">
        <v>15195.499047269152</v>
      </c>
      <c r="D51" s="3">
        <v>15195.499047269152</v>
      </c>
      <c r="E51" s="3">
        <v>15195.499044830916</v>
      </c>
      <c r="F51" s="3">
        <v>15195.499042962136</v>
      </c>
      <c r="G51" s="3">
        <v>15195.499034359231</v>
      </c>
      <c r="H51" s="3">
        <v>15195.499043501342</v>
      </c>
    </row>
    <row r="52" spans="1:8" x14ac:dyDescent="0.25">
      <c r="A52" s="3">
        <v>46</v>
      </c>
      <c r="B52" s="2" t="s">
        <v>32</v>
      </c>
      <c r="C52" s="3">
        <v>15195.499047269152</v>
      </c>
      <c r="D52" s="3">
        <v>15195.499047269152</v>
      </c>
      <c r="E52" s="3">
        <v>15195.499044830916</v>
      </c>
      <c r="F52" s="3">
        <v>15195.499042962136</v>
      </c>
      <c r="G52" s="3">
        <v>15195.499034359231</v>
      </c>
      <c r="H52" s="3">
        <v>15195.499043501342</v>
      </c>
    </row>
    <row r="53" spans="1:8" x14ac:dyDescent="0.25">
      <c r="A53" s="3">
        <v>47</v>
      </c>
      <c r="B53" s="2" t="s">
        <v>48</v>
      </c>
      <c r="C53" s="3">
        <v>15000</v>
      </c>
      <c r="D53" s="3">
        <v>15000</v>
      </c>
      <c r="E53" s="3">
        <v>15000</v>
      </c>
      <c r="F53" s="3">
        <v>15000</v>
      </c>
      <c r="G53" s="3">
        <v>15000</v>
      </c>
      <c r="H53" s="3">
        <v>5065.1663478337805</v>
      </c>
    </row>
    <row r="54" spans="1:8" x14ac:dyDescent="0.25">
      <c r="A54" s="3">
        <v>48</v>
      </c>
      <c r="B54" s="2" t="s">
        <v>27</v>
      </c>
      <c r="C54" s="3">
        <v>5065.1663490897163</v>
      </c>
      <c r="D54" s="3">
        <v>5065.1663490897163</v>
      </c>
      <c r="E54" s="3">
        <v>5065.1663482769718</v>
      </c>
      <c r="F54" s="3">
        <v>5065.1663476540452</v>
      </c>
      <c r="G54" s="3">
        <v>5065.1663447864094</v>
      </c>
      <c r="H54" s="3">
        <v>5065.1663478337805</v>
      </c>
    </row>
    <row r="55" spans="1:8" x14ac:dyDescent="0.25">
      <c r="A55" s="3">
        <v>49</v>
      </c>
      <c r="B55" s="2" t="s">
        <v>31</v>
      </c>
      <c r="C55" s="3">
        <v>5065.1663490897163</v>
      </c>
      <c r="D55" s="3">
        <v>5065.1663490897163</v>
      </c>
      <c r="E55" s="3">
        <v>5065.1663482769718</v>
      </c>
      <c r="F55" s="3">
        <v>5065.1663476540452</v>
      </c>
      <c r="G55" s="3">
        <v>5065.1663447864094</v>
      </c>
      <c r="H55" s="3">
        <v>5065.1663478337805</v>
      </c>
    </row>
    <row r="56" spans="1:8" x14ac:dyDescent="0.25">
      <c r="A56" s="3">
        <v>50</v>
      </c>
      <c r="B56" s="2" t="s">
        <v>27</v>
      </c>
      <c r="C56" s="3">
        <v>5065.1663490897163</v>
      </c>
      <c r="D56" s="3">
        <v>5065.1663490897163</v>
      </c>
      <c r="E56" s="3">
        <v>5065.1663482769718</v>
      </c>
      <c r="F56" s="3">
        <v>5065.1663476540452</v>
      </c>
      <c r="G56" s="3">
        <v>5065.1663447864094</v>
      </c>
      <c r="H56" s="3">
        <v>5065.1663478337805</v>
      </c>
    </row>
    <row r="57" spans="1:8" x14ac:dyDescent="0.25">
      <c r="A57" s="3">
        <v>51</v>
      </c>
      <c r="B57" s="2" t="s">
        <v>32</v>
      </c>
      <c r="C57" s="3">
        <v>5065.1663490897163</v>
      </c>
      <c r="D57" s="3">
        <v>5065.1663490897163</v>
      </c>
      <c r="E57" s="3">
        <v>5065.1663482769718</v>
      </c>
      <c r="F57" s="3">
        <v>5065.1663476540452</v>
      </c>
      <c r="G57" s="3">
        <v>5065.1663447864094</v>
      </c>
      <c r="H57" s="3">
        <v>5065.1663478337805</v>
      </c>
    </row>
    <row r="58" spans="1:8" x14ac:dyDescent="0.25">
      <c r="A58" s="3">
        <v>52</v>
      </c>
      <c r="B58" s="2" t="s">
        <v>27</v>
      </c>
      <c r="C58" s="3">
        <v>5065.1663490897163</v>
      </c>
      <c r="D58" s="3">
        <v>5065.1663490897163</v>
      </c>
      <c r="E58" s="3">
        <v>5065.1663482769718</v>
      </c>
      <c r="F58" s="3">
        <v>5065.1663476540452</v>
      </c>
      <c r="G58" s="3">
        <v>5065.1663447864094</v>
      </c>
      <c r="H58" s="3">
        <v>5065.1663478337805</v>
      </c>
    </row>
    <row r="59" spans="1:8" x14ac:dyDescent="0.25">
      <c r="A59" s="3">
        <v>53</v>
      </c>
      <c r="B59" s="2" t="s">
        <v>49</v>
      </c>
      <c r="C59" s="3">
        <v>5000</v>
      </c>
      <c r="D59" s="3">
        <v>20260.665396358865</v>
      </c>
      <c r="E59" s="3">
        <v>5000</v>
      </c>
      <c r="F59" s="3">
        <v>20260.665390616181</v>
      </c>
      <c r="G59" s="3">
        <v>20260.665379145637</v>
      </c>
      <c r="H59" s="3">
        <v>20260.665391335122</v>
      </c>
    </row>
    <row r="60" spans="1:8" x14ac:dyDescent="0.25">
      <c r="A60" s="3">
        <v>54</v>
      </c>
      <c r="B60" s="2" t="s">
        <v>28</v>
      </c>
      <c r="C60" s="3">
        <v>20260.665396358865</v>
      </c>
      <c r="D60" s="3">
        <v>20260.665396358865</v>
      </c>
      <c r="E60" s="3">
        <v>20260.665393107887</v>
      </c>
      <c r="F60" s="3">
        <v>20260.665390616181</v>
      </c>
      <c r="G60" s="3">
        <v>20260.665379145637</v>
      </c>
      <c r="H60" s="3">
        <v>20260.665391335122</v>
      </c>
    </row>
    <row r="61" spans="1:8" x14ac:dyDescent="0.25">
      <c r="A61" s="3">
        <v>55</v>
      </c>
      <c r="B61" s="2" t="s">
        <v>50</v>
      </c>
      <c r="C61" s="3">
        <v>0</v>
      </c>
      <c r="D61" s="3">
        <v>40000</v>
      </c>
      <c r="E61" s="3">
        <v>0</v>
      </c>
      <c r="F61" s="3">
        <v>40000</v>
      </c>
      <c r="G61" s="3">
        <v>40000</v>
      </c>
      <c r="H61" s="3">
        <v>20260.665391335122</v>
      </c>
    </row>
    <row r="62" spans="1:8" x14ac:dyDescent="0.25">
      <c r="A62" s="3">
        <v>56</v>
      </c>
      <c r="B62" s="2" t="s">
        <v>31</v>
      </c>
      <c r="C62" s="3">
        <v>20260.665396358865</v>
      </c>
      <c r="D62" s="3">
        <v>20260.665396358865</v>
      </c>
      <c r="E62" s="3">
        <v>20260.665393107887</v>
      </c>
      <c r="F62" s="3">
        <v>20260.665390616181</v>
      </c>
      <c r="G62" s="3">
        <v>20260.665379145637</v>
      </c>
      <c r="H62" s="3">
        <v>20260.665391335122</v>
      </c>
    </row>
    <row r="63" spans="1:8" x14ac:dyDescent="0.25">
      <c r="A63" s="3">
        <v>57</v>
      </c>
      <c r="B63" s="2" t="s">
        <v>32</v>
      </c>
      <c r="C63" s="3">
        <v>20260.665396358865</v>
      </c>
      <c r="D63" s="3">
        <v>20260.665396358865</v>
      </c>
      <c r="E63" s="3">
        <v>20260.665393107887</v>
      </c>
      <c r="F63" s="3">
        <v>20260.665390616181</v>
      </c>
      <c r="G63" s="3">
        <v>20260.665379145637</v>
      </c>
      <c r="H63" s="3">
        <v>20260.665391335122</v>
      </c>
    </row>
    <row r="64" spans="1:8" x14ac:dyDescent="0.25">
      <c r="A64" s="3">
        <v>58</v>
      </c>
      <c r="B64" s="2" t="s">
        <v>51</v>
      </c>
      <c r="C64" s="3">
        <v>5000</v>
      </c>
      <c r="D64" s="3">
        <v>20260.665396358865</v>
      </c>
      <c r="E64" s="3">
        <v>5000</v>
      </c>
      <c r="F64" s="3">
        <v>20260.665390616181</v>
      </c>
      <c r="G64" s="3">
        <v>20260.665379145637</v>
      </c>
      <c r="H64" s="3">
        <v>20260.665391335122</v>
      </c>
    </row>
    <row r="65" spans="1:8" x14ac:dyDescent="0.25">
      <c r="A65" s="3">
        <v>59</v>
      </c>
      <c r="B65" s="2" t="s">
        <v>52</v>
      </c>
      <c r="C65" s="3">
        <v>5000</v>
      </c>
      <c r="D65" s="3">
        <v>20260.665396358865</v>
      </c>
      <c r="E65" s="3">
        <v>5000</v>
      </c>
      <c r="F65" s="3">
        <v>20260.665390616181</v>
      </c>
      <c r="G65" s="3">
        <v>20260.665379145637</v>
      </c>
      <c r="H65" s="3">
        <v>20260.665391335122</v>
      </c>
    </row>
    <row r="66" spans="1:8" x14ac:dyDescent="0.25">
      <c r="A66" s="3">
        <v>60</v>
      </c>
      <c r="B66" s="2" t="s">
        <v>53</v>
      </c>
      <c r="C66" s="3">
        <v>1519.549904726915</v>
      </c>
      <c r="D66" s="3">
        <v>1519.549904726915</v>
      </c>
      <c r="E66" s="3">
        <v>1519.5499044830915</v>
      </c>
      <c r="F66" s="3">
        <v>1519.5499042962135</v>
      </c>
      <c r="G66" s="3">
        <v>1519.5499034359229</v>
      </c>
      <c r="H66" s="3">
        <v>1519.5499043501341</v>
      </c>
    </row>
    <row r="67" spans="1:8" x14ac:dyDescent="0.25">
      <c r="B67" s="2" t="s">
        <v>54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</row>
    <row r="68" spans="1:8" x14ac:dyDescent="0.25">
      <c r="A68" s="3">
        <v>61</v>
      </c>
      <c r="B68" s="2" t="s">
        <v>55</v>
      </c>
      <c r="C68" s="3">
        <v>2000</v>
      </c>
      <c r="D68" s="3">
        <v>2000</v>
      </c>
      <c r="E68" s="3">
        <v>2000</v>
      </c>
      <c r="F68" s="3">
        <v>2000</v>
      </c>
      <c r="G68" s="3">
        <v>2000</v>
      </c>
      <c r="H68" s="3">
        <v>253.25831739168905</v>
      </c>
    </row>
    <row r="69" spans="1:8" x14ac:dyDescent="0.25">
      <c r="A69" s="3">
        <v>62</v>
      </c>
      <c r="B69" s="2" t="s">
        <v>56</v>
      </c>
      <c r="C69" s="3">
        <v>15000</v>
      </c>
      <c r="D69" s="3">
        <v>15000</v>
      </c>
      <c r="E69" s="3">
        <v>15000</v>
      </c>
      <c r="F69" s="3">
        <v>15000</v>
      </c>
      <c r="G69" s="3">
        <v>15000</v>
      </c>
      <c r="H69" s="3">
        <v>6078.1996174005362</v>
      </c>
    </row>
    <row r="70" spans="1:8" x14ac:dyDescent="0.25">
      <c r="A70" s="3">
        <v>63</v>
      </c>
      <c r="B70" s="2" t="s">
        <v>31</v>
      </c>
      <c r="C70" s="3">
        <v>6078.1996189076599</v>
      </c>
      <c r="D70" s="3">
        <v>6078.1996189076599</v>
      </c>
      <c r="E70" s="3">
        <v>6078.199617932366</v>
      </c>
      <c r="F70" s="3">
        <v>6078.1996171848541</v>
      </c>
      <c r="G70" s="3">
        <v>6078.1996137436918</v>
      </c>
      <c r="H70" s="3">
        <v>6078.1996174005362</v>
      </c>
    </row>
    <row r="71" spans="1:8" x14ac:dyDescent="0.25">
      <c r="A71" s="3">
        <v>64</v>
      </c>
      <c r="B71" s="2" t="s">
        <v>32</v>
      </c>
      <c r="C71" s="3">
        <v>6078.1996189076599</v>
      </c>
      <c r="D71" s="3">
        <v>6078.1996189076599</v>
      </c>
      <c r="E71" s="3">
        <v>6078.199617932366</v>
      </c>
      <c r="F71" s="3">
        <v>6078.1996171848541</v>
      </c>
      <c r="G71" s="3">
        <v>6078.1996137436918</v>
      </c>
      <c r="H71" s="3">
        <v>6078.1996174005362</v>
      </c>
    </row>
    <row r="72" spans="1:8" x14ac:dyDescent="0.25">
      <c r="A72" s="3">
        <v>65</v>
      </c>
      <c r="B72" s="2" t="s">
        <v>57</v>
      </c>
      <c r="C72" s="3">
        <v>6078.1996189076599</v>
      </c>
      <c r="D72" s="3">
        <v>6078.1996189076599</v>
      </c>
      <c r="E72" s="3">
        <v>6078.199617932366</v>
      </c>
      <c r="F72" s="3">
        <v>6078.1996171848541</v>
      </c>
      <c r="G72" s="3">
        <v>6078.1996137436918</v>
      </c>
      <c r="H72" s="3">
        <v>6078.1996174005362</v>
      </c>
    </row>
    <row r="73" spans="1:8" x14ac:dyDescent="0.25">
      <c r="A73" s="3">
        <v>66</v>
      </c>
      <c r="B73" s="2" t="s">
        <v>58</v>
      </c>
      <c r="C73" s="3">
        <v>12662.915872724294</v>
      </c>
      <c r="D73" s="3">
        <v>12662.915872724294</v>
      </c>
      <c r="E73" s="3">
        <v>12662.915870692432</v>
      </c>
      <c r="F73" s="3">
        <v>12662.915869135115</v>
      </c>
      <c r="G73" s="3">
        <v>12662.915861966027</v>
      </c>
      <c r="H73" s="3">
        <v>12662.915869584453</v>
      </c>
    </row>
    <row r="74" spans="1:8" x14ac:dyDescent="0.25">
      <c r="A74" s="3">
        <v>67</v>
      </c>
      <c r="B74" s="2" t="s">
        <v>59</v>
      </c>
      <c r="C74" s="3">
        <v>3039.0998094538299</v>
      </c>
      <c r="D74" s="3">
        <v>3039.0998094538299</v>
      </c>
      <c r="E74" s="3">
        <v>3039.099808966183</v>
      </c>
      <c r="F74" s="3">
        <v>3039.0998085924271</v>
      </c>
      <c r="G74" s="3">
        <v>3039.0998068718459</v>
      </c>
      <c r="H74" s="3">
        <v>3039.0998087002681</v>
      </c>
    </row>
    <row r="75" spans="1:8" x14ac:dyDescent="0.25">
      <c r="A75" s="3">
        <v>68</v>
      </c>
      <c r="B75" s="2" t="s">
        <v>60</v>
      </c>
      <c r="C75" s="3">
        <v>10000</v>
      </c>
      <c r="D75" s="3">
        <v>10000</v>
      </c>
      <c r="E75" s="3">
        <v>10000</v>
      </c>
      <c r="F75" s="3">
        <v>10000</v>
      </c>
      <c r="G75" s="3">
        <v>10000</v>
      </c>
      <c r="H75" s="3">
        <v>3039.0998087002681</v>
      </c>
    </row>
    <row r="76" spans="1:8" x14ac:dyDescent="0.25">
      <c r="A76" s="3">
        <v>69</v>
      </c>
      <c r="B76" s="2" t="s">
        <v>61</v>
      </c>
      <c r="C76" s="3">
        <v>10000</v>
      </c>
      <c r="D76" s="3">
        <v>10000</v>
      </c>
      <c r="E76" s="3">
        <v>10000</v>
      </c>
      <c r="F76" s="3">
        <v>10000</v>
      </c>
      <c r="G76" s="3">
        <v>10000</v>
      </c>
      <c r="H76" s="3">
        <v>3039.0998087002681</v>
      </c>
    </row>
    <row r="77" spans="1:8" x14ac:dyDescent="0.25">
      <c r="A77" s="3">
        <v>70</v>
      </c>
      <c r="B77" s="2" t="s">
        <v>64</v>
      </c>
      <c r="C77" s="3">
        <v>2000</v>
      </c>
      <c r="D77" s="3">
        <v>2000</v>
      </c>
      <c r="E77" s="3">
        <v>2000</v>
      </c>
      <c r="F77" s="3">
        <v>2000</v>
      </c>
      <c r="G77" s="3">
        <v>2000</v>
      </c>
      <c r="H77" s="3">
        <v>506.51663478337809</v>
      </c>
    </row>
    <row r="78" spans="1:8" x14ac:dyDescent="0.25">
      <c r="A78" s="3">
        <v>71</v>
      </c>
      <c r="B78" s="2" t="s">
        <v>65</v>
      </c>
      <c r="C78" s="3">
        <v>2000</v>
      </c>
      <c r="D78" s="3">
        <v>2000</v>
      </c>
      <c r="E78" s="3">
        <v>2000</v>
      </c>
      <c r="F78" s="3">
        <v>2000</v>
      </c>
      <c r="G78" s="3">
        <v>2000</v>
      </c>
      <c r="H78" s="3">
        <v>1519.5499043501341</v>
      </c>
    </row>
    <row r="79" spans="1:8" x14ac:dyDescent="0.25">
      <c r="A79" s="3">
        <v>72</v>
      </c>
      <c r="B79" s="2" t="s">
        <v>66</v>
      </c>
      <c r="C79" s="3">
        <v>506.5166349089717</v>
      </c>
      <c r="D79" s="3">
        <v>506.5166349089717</v>
      </c>
      <c r="E79" s="3">
        <v>506.5166348276972</v>
      </c>
      <c r="F79" s="3">
        <v>506.51663476540455</v>
      </c>
      <c r="G79" s="3">
        <v>506.51663447864104</v>
      </c>
      <c r="H79" s="3">
        <v>506.51663478337809</v>
      </c>
    </row>
    <row r="80" spans="1:8" x14ac:dyDescent="0.25">
      <c r="A80" s="3">
        <v>73</v>
      </c>
      <c r="B80" s="2" t="s">
        <v>67</v>
      </c>
      <c r="C80" s="3">
        <v>4052.1330792717736</v>
      </c>
      <c r="D80" s="3">
        <v>4052.1330792717736</v>
      </c>
      <c r="E80" s="3">
        <v>4052.1330786215776</v>
      </c>
      <c r="F80" s="3">
        <v>4052.1330781232364</v>
      </c>
      <c r="G80" s="3">
        <v>4052.1330758291283</v>
      </c>
      <c r="H80" s="3">
        <v>4052.1330782670248</v>
      </c>
    </row>
    <row r="81" spans="1:8" x14ac:dyDescent="0.25">
      <c r="A81" s="3">
        <v>74</v>
      </c>
      <c r="B81" s="2" t="s">
        <v>68</v>
      </c>
      <c r="C81" s="3">
        <v>4052.1330792717736</v>
      </c>
      <c r="D81" s="3">
        <v>4052.1330792717736</v>
      </c>
      <c r="E81" s="3">
        <v>4052.1330786215776</v>
      </c>
      <c r="F81" s="3">
        <v>4052.1330781232364</v>
      </c>
      <c r="G81" s="3">
        <v>4052.1330758291283</v>
      </c>
      <c r="H81" s="3">
        <v>4052.1330782670248</v>
      </c>
    </row>
    <row r="82" spans="1:8" x14ac:dyDescent="0.25">
      <c r="A82" s="3">
        <v>75</v>
      </c>
      <c r="B82" s="2" t="s">
        <v>69</v>
      </c>
      <c r="C82" s="3">
        <v>4052.1330792717736</v>
      </c>
      <c r="D82" s="3">
        <v>4052.1330792717736</v>
      </c>
      <c r="E82" s="3">
        <v>4052.1330786215776</v>
      </c>
      <c r="F82" s="3">
        <v>4052.1330781232364</v>
      </c>
      <c r="G82" s="3">
        <v>4052.1330758291283</v>
      </c>
      <c r="H82" s="3">
        <v>4052.1330782670248</v>
      </c>
    </row>
    <row r="83" spans="1:8" x14ac:dyDescent="0.25">
      <c r="A83" s="3">
        <v>76</v>
      </c>
      <c r="B83" s="2" t="s">
        <v>70</v>
      </c>
      <c r="C83" s="3">
        <v>4052.1330792717736</v>
      </c>
      <c r="D83" s="3">
        <v>4052.1330792717736</v>
      </c>
      <c r="E83" s="3">
        <v>4052.1330786215776</v>
      </c>
      <c r="F83" s="3">
        <v>4052.1330781232364</v>
      </c>
      <c r="G83" s="3">
        <v>4052.1330758291283</v>
      </c>
      <c r="H83" s="3">
        <v>4052.1330782670248</v>
      </c>
    </row>
    <row r="84" spans="1:8" x14ac:dyDescent="0.25">
      <c r="A84" s="3">
        <v>77</v>
      </c>
      <c r="B84" s="2" t="s">
        <v>71</v>
      </c>
      <c r="C84" s="3">
        <v>6078.1996189076599</v>
      </c>
      <c r="D84" s="3">
        <v>6078.1996189076599</v>
      </c>
      <c r="E84" s="3">
        <v>6078.199617932366</v>
      </c>
      <c r="F84" s="3">
        <v>6078.1996171848541</v>
      </c>
      <c r="G84" s="3">
        <v>6078.1996137436918</v>
      </c>
      <c r="H84" s="3">
        <v>6078.1996174005362</v>
      </c>
    </row>
    <row r="85" spans="1:8" x14ac:dyDescent="0.25">
      <c r="A85" s="3">
        <v>78</v>
      </c>
      <c r="B85" s="2" t="s">
        <v>72</v>
      </c>
      <c r="C85" s="3">
        <v>506.5166349089717</v>
      </c>
      <c r="D85" s="3">
        <v>506.5166349089717</v>
      </c>
      <c r="E85" s="3">
        <v>506.5166348276972</v>
      </c>
      <c r="F85" s="3">
        <v>506.51663476540455</v>
      </c>
      <c r="G85" s="3">
        <v>506.51663447864104</v>
      </c>
      <c r="H85" s="3">
        <v>506.51663478337809</v>
      </c>
    </row>
    <row r="86" spans="1:8" x14ac:dyDescent="0.25">
      <c r="A86" s="3">
        <v>79</v>
      </c>
      <c r="B86" s="2" t="s">
        <v>73</v>
      </c>
      <c r="C86" s="3">
        <v>1519.549904726915</v>
      </c>
      <c r="D86" s="3">
        <v>1519.549904726915</v>
      </c>
      <c r="E86" s="3">
        <v>1519.5499044830915</v>
      </c>
      <c r="F86" s="3">
        <v>1519.5499042962135</v>
      </c>
      <c r="G86" s="3">
        <v>1519.5499034359229</v>
      </c>
      <c r="H86" s="3">
        <v>1519.5499043501341</v>
      </c>
    </row>
    <row r="87" spans="1:8" x14ac:dyDescent="0.25">
      <c r="A87" s="3">
        <v>80</v>
      </c>
      <c r="B87" s="2" t="s">
        <v>74</v>
      </c>
      <c r="C87" s="3">
        <v>1519.549904726915</v>
      </c>
      <c r="D87" s="3">
        <v>1519.549904726915</v>
      </c>
      <c r="E87" s="3">
        <v>1519.5499044830915</v>
      </c>
      <c r="F87" s="3">
        <v>1519.5499042962135</v>
      </c>
      <c r="G87" s="3">
        <v>1519.5499034359229</v>
      </c>
      <c r="H87" s="3">
        <v>1519.5499043501341</v>
      </c>
    </row>
    <row r="88" spans="1:8" x14ac:dyDescent="0.25">
      <c r="A88" s="3">
        <v>81</v>
      </c>
      <c r="B88" s="2" t="s">
        <v>75</v>
      </c>
      <c r="C88" s="3">
        <v>1519.549904726915</v>
      </c>
      <c r="D88" s="3">
        <v>1519.549904726915</v>
      </c>
      <c r="E88" s="3">
        <v>1519.5499044830915</v>
      </c>
      <c r="F88" s="3">
        <v>1519.5499042962135</v>
      </c>
      <c r="G88" s="3">
        <v>1519.5499034359229</v>
      </c>
      <c r="H88" s="3">
        <v>1519.5499043501341</v>
      </c>
    </row>
    <row r="89" spans="1:8" x14ac:dyDescent="0.25">
      <c r="A89" s="3">
        <v>82</v>
      </c>
      <c r="B89" s="2" t="s">
        <v>76</v>
      </c>
      <c r="C89" s="3">
        <v>1519.549904726915</v>
      </c>
      <c r="D89" s="3">
        <v>1519.549904726915</v>
      </c>
      <c r="E89" s="3">
        <v>1519.5499044830915</v>
      </c>
      <c r="F89" s="3">
        <v>1519.5499042962135</v>
      </c>
      <c r="G89" s="3">
        <v>1519.5499034359229</v>
      </c>
      <c r="H89" s="3">
        <v>1519.5499043501341</v>
      </c>
    </row>
    <row r="90" spans="1:8" x14ac:dyDescent="0.25">
      <c r="B90" s="2" t="s">
        <v>77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</row>
    <row r="91" spans="1:8" x14ac:dyDescent="0.25">
      <c r="A91" s="3">
        <v>83</v>
      </c>
      <c r="B91" s="2" t="s">
        <v>78</v>
      </c>
      <c r="C91" s="3">
        <v>4000</v>
      </c>
      <c r="D91" s="3">
        <v>4000</v>
      </c>
      <c r="E91" s="3">
        <v>4000</v>
      </c>
      <c r="F91" s="3">
        <v>4000</v>
      </c>
      <c r="G91" s="3">
        <v>4000</v>
      </c>
      <c r="H91" s="3">
        <v>2026.0665391335124</v>
      </c>
    </row>
    <row r="92" spans="1:8" x14ac:dyDescent="0.25">
      <c r="A92" s="3">
        <v>84</v>
      </c>
      <c r="B92" s="2" t="s">
        <v>79</v>
      </c>
      <c r="C92" s="3">
        <v>4000</v>
      </c>
      <c r="D92" s="3">
        <v>4000</v>
      </c>
      <c r="E92" s="3">
        <v>4000</v>
      </c>
      <c r="F92" s="3">
        <v>4000</v>
      </c>
      <c r="G92" s="3">
        <v>4000</v>
      </c>
      <c r="H92" s="3">
        <v>2026.0665391335124</v>
      </c>
    </row>
    <row r="93" spans="1:8" x14ac:dyDescent="0.25">
      <c r="A93" s="3">
        <v>85</v>
      </c>
      <c r="B93" s="2" t="s">
        <v>80</v>
      </c>
      <c r="C93" s="3">
        <v>6000</v>
      </c>
      <c r="D93" s="3">
        <v>6000</v>
      </c>
      <c r="E93" s="3">
        <v>6000</v>
      </c>
      <c r="F93" s="3">
        <v>6000</v>
      </c>
      <c r="G93" s="3">
        <v>6000</v>
      </c>
      <c r="H93" s="3">
        <v>4052.1330782670248</v>
      </c>
    </row>
    <row r="94" spans="1:8" x14ac:dyDescent="0.25">
      <c r="A94" s="3">
        <v>86</v>
      </c>
      <c r="B94" s="2" t="s">
        <v>81</v>
      </c>
      <c r="C94" s="3">
        <v>10000</v>
      </c>
      <c r="D94" s="3">
        <v>10000</v>
      </c>
      <c r="E94" s="3">
        <v>10000</v>
      </c>
      <c r="F94" s="3">
        <v>10000</v>
      </c>
      <c r="G94" s="3">
        <v>10000</v>
      </c>
      <c r="H94" s="3">
        <v>6078.1996174005362</v>
      </c>
    </row>
    <row r="95" spans="1:8" x14ac:dyDescent="0.25">
      <c r="A95" s="3">
        <v>87</v>
      </c>
      <c r="B95" s="2" t="s">
        <v>27</v>
      </c>
      <c r="C95" s="3">
        <v>6078.1996189076599</v>
      </c>
      <c r="D95" s="3">
        <v>6078.1996189076599</v>
      </c>
      <c r="E95" s="3">
        <v>6078.199617932366</v>
      </c>
      <c r="F95" s="3">
        <v>6078.1996171848541</v>
      </c>
      <c r="G95" s="3">
        <v>6078.1996137436918</v>
      </c>
      <c r="H95" s="3">
        <v>6078.1996174005362</v>
      </c>
    </row>
    <row r="96" spans="1:8" x14ac:dyDescent="0.25">
      <c r="A96" s="3">
        <v>88</v>
      </c>
      <c r="B96" s="2" t="s">
        <v>28</v>
      </c>
      <c r="C96" s="3">
        <v>6078.1996189076599</v>
      </c>
      <c r="D96" s="3">
        <v>6078.1996189076599</v>
      </c>
      <c r="E96" s="3">
        <v>6078.199617932366</v>
      </c>
      <c r="F96" s="3">
        <v>6078.1996171848541</v>
      </c>
      <c r="G96" s="3">
        <v>6078.1996137436918</v>
      </c>
      <c r="H96" s="3">
        <v>6078.1996174005362</v>
      </c>
    </row>
    <row r="97" spans="1:8" x14ac:dyDescent="0.25">
      <c r="A97" s="3">
        <v>89</v>
      </c>
      <c r="B97" s="2" t="s">
        <v>82</v>
      </c>
      <c r="C97" s="3">
        <v>30000</v>
      </c>
      <c r="D97" s="3">
        <v>30000</v>
      </c>
      <c r="E97" s="3">
        <v>30000</v>
      </c>
      <c r="F97" s="3">
        <v>30000</v>
      </c>
      <c r="G97" s="3">
        <v>30000</v>
      </c>
      <c r="H97" s="3">
        <v>20260.665391335122</v>
      </c>
    </row>
    <row r="98" spans="1:8" x14ac:dyDescent="0.25">
      <c r="A98" s="3">
        <v>90</v>
      </c>
      <c r="B98" s="2" t="s">
        <v>83</v>
      </c>
      <c r="C98" s="3">
        <v>4000</v>
      </c>
      <c r="D98" s="3">
        <v>4000</v>
      </c>
      <c r="E98" s="3">
        <v>4000</v>
      </c>
      <c r="F98" s="3">
        <v>4000</v>
      </c>
      <c r="G98" s="3">
        <v>4000</v>
      </c>
      <c r="H98" s="3">
        <v>1519.5499043501341</v>
      </c>
    </row>
    <row r="99" spans="1:8" x14ac:dyDescent="0.25">
      <c r="A99" s="3">
        <v>91</v>
      </c>
      <c r="B99" s="2" t="s">
        <v>744</v>
      </c>
      <c r="C99" s="3">
        <v>5000</v>
      </c>
      <c r="D99" s="3">
        <v>9117.2994283614917</v>
      </c>
      <c r="E99" s="3">
        <v>5000</v>
      </c>
      <c r="F99" s="3">
        <v>9117.2994257772825</v>
      </c>
      <c r="G99" s="3">
        <v>9117.2994206155381</v>
      </c>
      <c r="H99" s="3">
        <v>9117.2994261008062</v>
      </c>
    </row>
    <row r="100" spans="1:8" x14ac:dyDescent="0.25">
      <c r="A100" s="3">
        <v>92</v>
      </c>
      <c r="B100" s="2" t="s">
        <v>84</v>
      </c>
      <c r="C100" s="3">
        <v>0</v>
      </c>
      <c r="D100" s="3">
        <v>9117.2994283614917</v>
      </c>
      <c r="E100" s="3">
        <v>0</v>
      </c>
      <c r="F100" s="3">
        <v>9117.2994257772825</v>
      </c>
      <c r="G100" s="3">
        <v>9117.2994206155381</v>
      </c>
      <c r="H100" s="3">
        <v>9117.2994261008062</v>
      </c>
    </row>
    <row r="101" spans="1:8" x14ac:dyDescent="0.25">
      <c r="A101" s="3">
        <v>93</v>
      </c>
      <c r="B101" s="2" t="s">
        <v>85</v>
      </c>
      <c r="C101" s="3">
        <v>3000</v>
      </c>
      <c r="D101" s="3">
        <v>3000</v>
      </c>
      <c r="E101" s="3">
        <v>3000</v>
      </c>
      <c r="F101" s="3">
        <v>3000</v>
      </c>
      <c r="G101" s="3">
        <v>3000</v>
      </c>
      <c r="H101" s="3">
        <v>1519.5499043501341</v>
      </c>
    </row>
    <row r="102" spans="1:8" x14ac:dyDescent="0.25">
      <c r="A102" s="3">
        <v>94</v>
      </c>
      <c r="B102" s="2" t="s">
        <v>86</v>
      </c>
      <c r="C102" s="3">
        <v>25000</v>
      </c>
      <c r="D102" s="3">
        <v>25000</v>
      </c>
      <c r="E102" s="3">
        <v>25000</v>
      </c>
      <c r="F102" s="3">
        <v>25000</v>
      </c>
      <c r="G102" s="3">
        <v>25000</v>
      </c>
      <c r="H102" s="3">
        <v>15195.499043501342</v>
      </c>
    </row>
    <row r="103" spans="1:8" x14ac:dyDescent="0.25">
      <c r="A103" s="3">
        <v>95</v>
      </c>
      <c r="B103" s="2" t="s">
        <v>87</v>
      </c>
      <c r="C103" s="3">
        <v>3000</v>
      </c>
      <c r="D103" s="3">
        <v>3000</v>
      </c>
      <c r="E103" s="3">
        <v>3000</v>
      </c>
      <c r="F103" s="3">
        <v>3000</v>
      </c>
      <c r="G103" s="3">
        <v>3000</v>
      </c>
      <c r="H103" s="3">
        <v>2026.0665391335124</v>
      </c>
    </row>
    <row r="104" spans="1:8" x14ac:dyDescent="0.25">
      <c r="A104" s="3">
        <v>96</v>
      </c>
      <c r="B104" s="2" t="s">
        <v>88</v>
      </c>
      <c r="C104" s="3">
        <v>6000</v>
      </c>
      <c r="D104" s="3">
        <v>6000</v>
      </c>
      <c r="E104" s="3">
        <v>6000</v>
      </c>
      <c r="F104" s="3">
        <v>6000</v>
      </c>
      <c r="G104" s="3">
        <v>6000</v>
      </c>
      <c r="H104" s="3">
        <v>4052.1330782670248</v>
      </c>
    </row>
    <row r="105" spans="1:8" x14ac:dyDescent="0.25">
      <c r="A105" s="3">
        <v>97</v>
      </c>
      <c r="B105" s="2" t="s">
        <v>89</v>
      </c>
      <c r="C105" s="3">
        <v>1519.549904726915</v>
      </c>
      <c r="D105" s="3">
        <v>1519.549904726915</v>
      </c>
      <c r="E105" s="3">
        <v>1519.5499044830915</v>
      </c>
      <c r="F105" s="3">
        <v>1519.5499042962135</v>
      </c>
      <c r="G105" s="3">
        <v>1519.5499034359229</v>
      </c>
      <c r="H105" s="3">
        <v>1519.5499043501341</v>
      </c>
    </row>
    <row r="106" spans="1:8" x14ac:dyDescent="0.25">
      <c r="A106" s="3">
        <v>98</v>
      </c>
      <c r="B106" s="2" t="s">
        <v>90</v>
      </c>
      <c r="C106" s="3">
        <v>4052.1330792717736</v>
      </c>
      <c r="D106" s="3">
        <v>4052.1330792717736</v>
      </c>
      <c r="E106" s="3">
        <v>4052.1330786215776</v>
      </c>
      <c r="F106" s="3">
        <v>4052.1330781232364</v>
      </c>
      <c r="G106" s="3">
        <v>4052.1330758291283</v>
      </c>
      <c r="H106" s="3">
        <v>4052.1330782670248</v>
      </c>
    </row>
    <row r="107" spans="1:8" x14ac:dyDescent="0.25">
      <c r="A107" s="3">
        <v>99</v>
      </c>
      <c r="B107" s="2" t="s">
        <v>31</v>
      </c>
      <c r="C107" s="3">
        <v>4052.1330792717736</v>
      </c>
      <c r="D107" s="3">
        <v>4052.1330792717736</v>
      </c>
      <c r="E107" s="3">
        <v>4052.1330786215776</v>
      </c>
      <c r="F107" s="3">
        <v>4052.1330781232364</v>
      </c>
      <c r="G107" s="3">
        <v>4052.1330758291283</v>
      </c>
      <c r="H107" s="3">
        <v>4052.1330782670248</v>
      </c>
    </row>
    <row r="108" spans="1:8" x14ac:dyDescent="0.25">
      <c r="A108" s="3">
        <v>100</v>
      </c>
      <c r="B108" s="2" t="s">
        <v>91</v>
      </c>
      <c r="C108" s="3">
        <v>4052.1330792717736</v>
      </c>
      <c r="D108" s="3">
        <v>4052.1330792717736</v>
      </c>
      <c r="E108" s="3">
        <v>4052.1330786215776</v>
      </c>
      <c r="F108" s="3">
        <v>4052.1330781232364</v>
      </c>
      <c r="G108" s="3">
        <v>4052.1330758291283</v>
      </c>
      <c r="H108" s="3">
        <v>4052.1330782670248</v>
      </c>
    </row>
    <row r="109" spans="1:8" x14ac:dyDescent="0.25">
      <c r="A109" s="3">
        <v>101</v>
      </c>
      <c r="B109" s="2" t="s">
        <v>92</v>
      </c>
      <c r="C109" s="3">
        <v>2026.0665396358868</v>
      </c>
      <c r="D109" s="3">
        <v>2026.0665396358868</v>
      </c>
      <c r="E109" s="3">
        <v>2026.0665393107888</v>
      </c>
      <c r="F109" s="3">
        <v>2026.0665390616182</v>
      </c>
      <c r="G109" s="3">
        <v>2026.0665379145642</v>
      </c>
      <c r="H109" s="3">
        <v>2026.0665391335124</v>
      </c>
    </row>
    <row r="110" spans="1:8" x14ac:dyDescent="0.25">
      <c r="A110" s="3">
        <v>102</v>
      </c>
      <c r="B110" s="2" t="s">
        <v>93</v>
      </c>
      <c r="C110" s="3">
        <v>6078.1996189076599</v>
      </c>
      <c r="D110" s="3">
        <v>6078.1996189076599</v>
      </c>
      <c r="E110" s="3">
        <v>6078.199617932366</v>
      </c>
      <c r="F110" s="3">
        <v>6078.1996171848541</v>
      </c>
      <c r="G110" s="3">
        <v>6078.1996137436918</v>
      </c>
      <c r="H110" s="3">
        <v>6078.1996174005362</v>
      </c>
    </row>
    <row r="111" spans="1:8" x14ac:dyDescent="0.25">
      <c r="B111" s="2" t="s">
        <v>94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</row>
    <row r="112" spans="1:8" x14ac:dyDescent="0.25">
      <c r="A112" s="3">
        <v>103</v>
      </c>
      <c r="B112" s="2" t="s">
        <v>95</v>
      </c>
      <c r="C112" s="3">
        <v>4052.1330792717736</v>
      </c>
      <c r="D112" s="3">
        <v>4052.1330792717736</v>
      </c>
      <c r="E112" s="3">
        <v>4052.1330786215776</v>
      </c>
      <c r="F112" s="3">
        <v>4052.1330781232364</v>
      </c>
      <c r="G112" s="3">
        <v>4052.1330758291283</v>
      </c>
      <c r="H112" s="3">
        <v>4052.1330782670248</v>
      </c>
    </row>
    <row r="113" spans="1:8" x14ac:dyDescent="0.25">
      <c r="A113" s="3">
        <v>104</v>
      </c>
      <c r="B113" s="2" t="s">
        <v>96</v>
      </c>
      <c r="C113" s="3">
        <v>4052.1330792717736</v>
      </c>
      <c r="D113" s="3">
        <v>4052.1330792717736</v>
      </c>
      <c r="E113" s="3">
        <v>4052.1330786215776</v>
      </c>
      <c r="F113" s="3">
        <v>4052.1330781232364</v>
      </c>
      <c r="G113" s="3">
        <v>4052.1330758291283</v>
      </c>
      <c r="H113" s="3">
        <v>4052.1330782670248</v>
      </c>
    </row>
    <row r="114" spans="1:8" x14ac:dyDescent="0.25">
      <c r="A114" s="3">
        <v>105</v>
      </c>
      <c r="B114" s="2" t="s">
        <v>97</v>
      </c>
      <c r="C114" s="3">
        <v>5000</v>
      </c>
      <c r="D114" s="3">
        <v>20260.665396358865</v>
      </c>
      <c r="E114" s="3">
        <v>5000</v>
      </c>
      <c r="F114" s="3">
        <v>20260.665390616181</v>
      </c>
      <c r="G114" s="3">
        <v>20260.665379145637</v>
      </c>
      <c r="H114" s="3">
        <v>20260.665391335122</v>
      </c>
    </row>
    <row r="115" spans="1:8" x14ac:dyDescent="0.25">
      <c r="A115" s="3">
        <v>106</v>
      </c>
      <c r="B115" s="2" t="s">
        <v>98</v>
      </c>
      <c r="C115" s="3">
        <v>1013.0332698179434</v>
      </c>
      <c r="D115" s="3">
        <v>1013.0332698179434</v>
      </c>
      <c r="E115" s="3">
        <v>1013.0332696553944</v>
      </c>
      <c r="F115" s="3">
        <v>1013.0332695308091</v>
      </c>
      <c r="G115" s="3">
        <v>1013.0332689572821</v>
      </c>
      <c r="H115" s="3">
        <v>1013.0332695667562</v>
      </c>
    </row>
    <row r="116" spans="1:8" x14ac:dyDescent="0.25">
      <c r="A116" s="3">
        <v>107</v>
      </c>
      <c r="B116" s="2" t="s">
        <v>99</v>
      </c>
      <c r="C116" s="3">
        <v>1013.0332698179434</v>
      </c>
      <c r="D116" s="3">
        <v>1013.0332698179434</v>
      </c>
      <c r="E116" s="3">
        <v>1013.0332696553944</v>
      </c>
      <c r="F116" s="3">
        <v>1013.0332695308091</v>
      </c>
      <c r="G116" s="3">
        <v>1013.0332689572821</v>
      </c>
      <c r="H116" s="3">
        <v>1013.0332695667562</v>
      </c>
    </row>
    <row r="117" spans="1:8" x14ac:dyDescent="0.25">
      <c r="A117" s="3">
        <v>108</v>
      </c>
      <c r="B117" s="2" t="s">
        <v>100</v>
      </c>
      <c r="C117" s="3">
        <v>30390.998094538303</v>
      </c>
      <c r="D117" s="3">
        <v>30390.998094538303</v>
      </c>
      <c r="E117" s="3">
        <v>30390.998089661833</v>
      </c>
      <c r="F117" s="3">
        <v>30390.998085924271</v>
      </c>
      <c r="G117" s="3">
        <v>30390.998068718462</v>
      </c>
      <c r="H117" s="3">
        <v>30390.998087002685</v>
      </c>
    </row>
    <row r="118" spans="1:8" x14ac:dyDescent="0.25">
      <c r="A118" s="3">
        <v>109</v>
      </c>
      <c r="B118" s="2" t="s">
        <v>101</v>
      </c>
      <c r="C118" s="3">
        <v>70000</v>
      </c>
      <c r="D118" s="3">
        <v>70000</v>
      </c>
      <c r="E118" s="3">
        <v>70000</v>
      </c>
      <c r="F118" s="3">
        <v>70000</v>
      </c>
      <c r="G118" s="3">
        <v>70000</v>
      </c>
      <c r="H118" s="3">
        <v>30390.998087002685</v>
      </c>
    </row>
    <row r="119" spans="1:8" x14ac:dyDescent="0.25">
      <c r="A119" s="3">
        <v>110</v>
      </c>
      <c r="B119" s="2" t="s">
        <v>102</v>
      </c>
      <c r="C119" s="3">
        <v>0</v>
      </c>
      <c r="D119" s="3">
        <v>1013.0332698179434</v>
      </c>
      <c r="E119" s="3">
        <v>0</v>
      </c>
      <c r="F119" s="3">
        <v>1013.0332695308091</v>
      </c>
      <c r="G119" s="3">
        <v>1013.0332689572821</v>
      </c>
      <c r="H119" s="3">
        <v>1013.0332695667562</v>
      </c>
    </row>
    <row r="120" spans="1:8" x14ac:dyDescent="0.25">
      <c r="A120" s="3">
        <v>111</v>
      </c>
      <c r="B120" s="2" t="s">
        <v>103</v>
      </c>
      <c r="C120" s="3">
        <v>1013.0332698179434</v>
      </c>
      <c r="D120" s="3">
        <v>1013.0332698179434</v>
      </c>
      <c r="E120" s="3">
        <v>1013.0332696553944</v>
      </c>
      <c r="F120" s="3">
        <v>1013.0332695308091</v>
      </c>
      <c r="G120" s="3">
        <v>1013.0332689572821</v>
      </c>
      <c r="H120" s="3">
        <v>1013.0332695667562</v>
      </c>
    </row>
    <row r="121" spans="1:8" x14ac:dyDescent="0.25">
      <c r="A121" s="3">
        <v>112</v>
      </c>
      <c r="B121" s="2" t="s">
        <v>104</v>
      </c>
      <c r="C121" s="3">
        <v>4000</v>
      </c>
      <c r="D121" s="3">
        <v>4000</v>
      </c>
      <c r="E121" s="3">
        <v>4000</v>
      </c>
      <c r="F121" s="3">
        <v>4000</v>
      </c>
      <c r="G121" s="3">
        <v>4000</v>
      </c>
      <c r="H121" s="3">
        <v>1519.5499043501341</v>
      </c>
    </row>
    <row r="122" spans="1:8" x14ac:dyDescent="0.25">
      <c r="A122" s="3">
        <v>113</v>
      </c>
      <c r="B122" s="2" t="s">
        <v>105</v>
      </c>
      <c r="C122" s="3">
        <v>1013.0332698179434</v>
      </c>
      <c r="D122" s="3">
        <v>1013.0332698179434</v>
      </c>
      <c r="E122" s="3">
        <v>1013.0332696553944</v>
      </c>
      <c r="F122" s="3">
        <v>1013.0332695308091</v>
      </c>
      <c r="G122" s="3">
        <v>1013.0332689572821</v>
      </c>
      <c r="H122" s="3">
        <v>1013.0332695667562</v>
      </c>
    </row>
    <row r="123" spans="1:8" x14ac:dyDescent="0.25">
      <c r="A123" s="3">
        <v>114</v>
      </c>
      <c r="B123" s="2" t="s">
        <v>106</v>
      </c>
      <c r="C123" s="3">
        <v>1519.549904726915</v>
      </c>
      <c r="D123" s="3">
        <v>1519.549904726915</v>
      </c>
      <c r="E123" s="3">
        <v>1519.5499044830915</v>
      </c>
      <c r="F123" s="3">
        <v>1519.5499042962135</v>
      </c>
      <c r="G123" s="3">
        <v>1519.5499034359229</v>
      </c>
      <c r="H123" s="3">
        <v>1519.5499043501341</v>
      </c>
    </row>
    <row r="124" spans="1:8" x14ac:dyDescent="0.25">
      <c r="A124" s="3">
        <v>115</v>
      </c>
      <c r="B124" s="2" t="s">
        <v>107</v>
      </c>
      <c r="C124" s="3">
        <v>1519.549904726915</v>
      </c>
      <c r="D124" s="3">
        <v>1519.549904726915</v>
      </c>
      <c r="E124" s="3">
        <v>1519.5499044830915</v>
      </c>
      <c r="F124" s="3">
        <v>1519.5499042962135</v>
      </c>
      <c r="G124" s="3">
        <v>1519.5499034359229</v>
      </c>
      <c r="H124" s="3">
        <v>1519.5499043501341</v>
      </c>
    </row>
    <row r="125" spans="1:8" x14ac:dyDescent="0.25">
      <c r="A125" s="3">
        <v>116</v>
      </c>
      <c r="B125" s="2" t="s">
        <v>108</v>
      </c>
      <c r="C125" s="3">
        <v>1519.549904726915</v>
      </c>
      <c r="D125" s="3">
        <v>1519.549904726915</v>
      </c>
      <c r="E125" s="3">
        <v>1519.5499044830915</v>
      </c>
      <c r="F125" s="3">
        <v>1519.5499042962135</v>
      </c>
      <c r="G125" s="3">
        <v>1519.5499034359229</v>
      </c>
      <c r="H125" s="3">
        <v>1519.5499043501341</v>
      </c>
    </row>
    <row r="126" spans="1:8" x14ac:dyDescent="0.25">
      <c r="A126" s="3">
        <v>117</v>
      </c>
      <c r="B126" s="2" t="s">
        <v>109</v>
      </c>
      <c r="C126" s="3">
        <v>30000</v>
      </c>
      <c r="D126" s="3">
        <v>45586.497141807457</v>
      </c>
      <c r="E126" s="3">
        <v>30000</v>
      </c>
      <c r="F126" s="3">
        <v>45586.497128886411</v>
      </c>
      <c r="G126" s="3">
        <v>45586.497103077694</v>
      </c>
      <c r="H126" s="3">
        <v>45586.497130504031</v>
      </c>
    </row>
    <row r="127" spans="1:8" x14ac:dyDescent="0.25">
      <c r="A127" s="3">
        <v>118</v>
      </c>
      <c r="B127" s="2" t="s">
        <v>108</v>
      </c>
      <c r="C127" s="3">
        <v>45586.497141807457</v>
      </c>
      <c r="D127" s="3">
        <v>45586.497141807457</v>
      </c>
      <c r="E127" s="3">
        <v>45586.497134492747</v>
      </c>
      <c r="F127" s="3">
        <v>45586.497128886411</v>
      </c>
      <c r="G127" s="3">
        <v>45586.497103077694</v>
      </c>
      <c r="H127" s="3">
        <v>45586.497130504031</v>
      </c>
    </row>
    <row r="128" spans="1:8" x14ac:dyDescent="0.25">
      <c r="A128" s="3">
        <v>119</v>
      </c>
      <c r="B128" s="2" t="s">
        <v>110</v>
      </c>
      <c r="C128" s="3">
        <v>50000</v>
      </c>
      <c r="D128" s="3">
        <v>126629.15872724295</v>
      </c>
      <c r="E128" s="3">
        <v>50000</v>
      </c>
      <c r="F128" s="3">
        <v>126629.15869135116</v>
      </c>
      <c r="G128" s="3">
        <v>126629.15861966029</v>
      </c>
      <c r="H128" s="3">
        <v>126629.15869584454</v>
      </c>
    </row>
    <row r="129" spans="1:8" x14ac:dyDescent="0.25">
      <c r="A129" s="3">
        <v>120</v>
      </c>
      <c r="B129" s="2" t="s">
        <v>111</v>
      </c>
      <c r="C129" s="3">
        <v>15195.499047269152</v>
      </c>
      <c r="D129" s="3">
        <v>15195.499047269152</v>
      </c>
      <c r="E129" s="3">
        <v>15195.499044830916</v>
      </c>
      <c r="F129" s="3">
        <v>15195.499042962136</v>
      </c>
      <c r="G129" s="3">
        <v>15195.499034359231</v>
      </c>
      <c r="H129" s="3">
        <v>15195.499043501342</v>
      </c>
    </row>
    <row r="130" spans="1:8" x14ac:dyDescent="0.25">
      <c r="A130" s="3">
        <v>121</v>
      </c>
      <c r="B130" s="2" t="s">
        <v>108</v>
      </c>
      <c r="C130" s="3">
        <v>15195.499047269152</v>
      </c>
      <c r="D130" s="3">
        <v>15195.499047269152</v>
      </c>
      <c r="E130" s="3">
        <v>15195.499044830916</v>
      </c>
      <c r="F130" s="3">
        <v>15195.499042962136</v>
      </c>
      <c r="G130" s="3">
        <v>15195.499034359231</v>
      </c>
      <c r="H130" s="3">
        <v>15195.499043501342</v>
      </c>
    </row>
    <row r="131" spans="1:8" x14ac:dyDescent="0.25">
      <c r="A131" s="3">
        <v>122</v>
      </c>
      <c r="B131" s="2" t="s">
        <v>112</v>
      </c>
      <c r="C131" s="3">
        <v>7597.7495236345758</v>
      </c>
      <c r="D131" s="3">
        <v>7597.7495236345758</v>
      </c>
      <c r="E131" s="3">
        <v>7597.7495224154582</v>
      </c>
      <c r="F131" s="3">
        <v>7597.7495214810679</v>
      </c>
      <c r="G131" s="3">
        <v>7597.7495171796154</v>
      </c>
      <c r="H131" s="3">
        <v>7597.7495217506712</v>
      </c>
    </row>
    <row r="132" spans="1:8" x14ac:dyDescent="0.25">
      <c r="B132" s="2" t="s">
        <v>113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</row>
    <row r="133" spans="1:8" x14ac:dyDescent="0.25">
      <c r="A133" s="3">
        <v>123</v>
      </c>
      <c r="B133" s="2" t="s">
        <v>114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20260.665391335122</v>
      </c>
    </row>
    <row r="134" spans="1:8" x14ac:dyDescent="0.25">
      <c r="A134" s="3">
        <v>124</v>
      </c>
      <c r="B134" s="2" t="s">
        <v>115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60781.99617400537</v>
      </c>
    </row>
    <row r="135" spans="1:8" x14ac:dyDescent="0.25">
      <c r="A135" s="3">
        <v>125</v>
      </c>
      <c r="B135" s="2" t="s">
        <v>116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5065.1663478337805</v>
      </c>
    </row>
    <row r="136" spans="1:8" x14ac:dyDescent="0.25">
      <c r="A136" s="3">
        <v>126</v>
      </c>
      <c r="B136" s="2" t="s">
        <v>117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7597.7495217506712</v>
      </c>
    </row>
    <row r="137" spans="1:8" x14ac:dyDescent="0.25">
      <c r="A137" s="3">
        <v>127</v>
      </c>
      <c r="B137" s="2" t="s">
        <v>118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10130.332695667561</v>
      </c>
    </row>
    <row r="138" spans="1:8" x14ac:dyDescent="0.25">
      <c r="A138" s="3">
        <v>128</v>
      </c>
      <c r="B138" s="2" t="s">
        <v>119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5065.1663478337805</v>
      </c>
    </row>
    <row r="139" spans="1:8" x14ac:dyDescent="0.25">
      <c r="A139" s="3">
        <v>129</v>
      </c>
      <c r="B139" s="2" t="s">
        <v>120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75977.495217506701</v>
      </c>
    </row>
    <row r="140" spans="1:8" x14ac:dyDescent="0.25">
      <c r="B140" s="2" t="s">
        <v>121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</row>
    <row r="141" spans="1:8" x14ac:dyDescent="0.25">
      <c r="A141" s="3">
        <v>130</v>
      </c>
      <c r="B141" s="2" t="s">
        <v>122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20260.665391335122</v>
      </c>
    </row>
    <row r="142" spans="1:8" x14ac:dyDescent="0.25">
      <c r="A142" s="3">
        <v>131</v>
      </c>
      <c r="B142" s="2" t="s">
        <v>123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40521.330782670244</v>
      </c>
    </row>
    <row r="143" spans="1:8" x14ac:dyDescent="0.25">
      <c r="A143" s="3">
        <v>132</v>
      </c>
      <c r="B143" s="2" t="s">
        <v>124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20260.665391335122</v>
      </c>
    </row>
    <row r="144" spans="1:8" x14ac:dyDescent="0.25">
      <c r="A144" s="3">
        <v>133</v>
      </c>
      <c r="B144" s="2" t="s">
        <v>125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7597.7495217506712</v>
      </c>
    </row>
    <row r="145" spans="1:8" x14ac:dyDescent="0.25">
      <c r="A145" s="3">
        <v>134</v>
      </c>
      <c r="B145" s="2" t="s">
        <v>126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7597.7495217506712</v>
      </c>
    </row>
    <row r="146" spans="1:8" x14ac:dyDescent="0.25">
      <c r="B146" s="2" t="s">
        <v>127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</row>
    <row r="147" spans="1:8" x14ac:dyDescent="0.25">
      <c r="A147" s="3">
        <v>135</v>
      </c>
      <c r="B147" s="2" t="s">
        <v>128</v>
      </c>
      <c r="C147" s="3">
        <v>0</v>
      </c>
      <c r="D147" s="3">
        <v>40000</v>
      </c>
      <c r="E147" s="3">
        <v>0</v>
      </c>
      <c r="F147" s="3">
        <v>40000</v>
      </c>
      <c r="G147" s="3">
        <v>40000</v>
      </c>
      <c r="H147" s="3">
        <v>12662.915869584453</v>
      </c>
    </row>
    <row r="148" spans="1:8" x14ac:dyDescent="0.25">
      <c r="A148" s="3">
        <v>136</v>
      </c>
      <c r="B148" s="2" t="s">
        <v>129</v>
      </c>
      <c r="C148" s="3">
        <v>12662.915872724294</v>
      </c>
      <c r="D148" s="3">
        <v>12662.915872724294</v>
      </c>
      <c r="E148" s="3">
        <v>12662.915870692432</v>
      </c>
      <c r="F148" s="3">
        <v>12662.915869135115</v>
      </c>
      <c r="G148" s="3">
        <v>12662.915861966027</v>
      </c>
      <c r="H148" s="3">
        <v>12662.915869584453</v>
      </c>
    </row>
    <row r="149" spans="1:8" x14ac:dyDescent="0.25">
      <c r="A149" s="3">
        <v>137</v>
      </c>
      <c r="B149" s="2" t="s">
        <v>130</v>
      </c>
      <c r="C149" s="3">
        <v>10000</v>
      </c>
      <c r="D149" s="3">
        <v>10000</v>
      </c>
      <c r="E149" s="3">
        <v>10000</v>
      </c>
      <c r="F149" s="3">
        <v>10000</v>
      </c>
      <c r="G149" s="3">
        <v>10000</v>
      </c>
      <c r="H149" s="3">
        <v>6078.1996174005362</v>
      </c>
    </row>
    <row r="150" spans="1:8" x14ac:dyDescent="0.25">
      <c r="A150" s="3">
        <v>138</v>
      </c>
      <c r="B150" s="2" t="s">
        <v>131</v>
      </c>
      <c r="C150" s="3">
        <v>3039.0998094538299</v>
      </c>
      <c r="D150" s="3">
        <v>3039.0998094538299</v>
      </c>
      <c r="E150" s="3">
        <v>3039.099808966183</v>
      </c>
      <c r="F150" s="3">
        <v>3039.0998085924271</v>
      </c>
      <c r="G150" s="3">
        <v>3039.0998068718459</v>
      </c>
      <c r="H150" s="3">
        <v>3039.0998087002681</v>
      </c>
    </row>
    <row r="151" spans="1:8" x14ac:dyDescent="0.25">
      <c r="A151" s="3">
        <v>139</v>
      </c>
      <c r="B151" s="2" t="s">
        <v>132</v>
      </c>
      <c r="C151" s="3">
        <v>1500</v>
      </c>
      <c r="D151" s="3">
        <v>7091.2328887256035</v>
      </c>
      <c r="E151" s="3">
        <v>1500</v>
      </c>
      <c r="F151" s="3">
        <v>7091.2328867156639</v>
      </c>
      <c r="G151" s="3">
        <v>7091.2328827009742</v>
      </c>
      <c r="H151" s="3">
        <v>7091.2328869672929</v>
      </c>
    </row>
    <row r="152" spans="1:8" x14ac:dyDescent="0.25">
      <c r="A152" s="3">
        <v>140</v>
      </c>
      <c r="B152" s="2" t="s">
        <v>133</v>
      </c>
      <c r="C152" s="3">
        <v>5000</v>
      </c>
      <c r="D152" s="3">
        <v>7091.2328887256035</v>
      </c>
      <c r="E152" s="3">
        <v>5000</v>
      </c>
      <c r="F152" s="3">
        <v>7091.2328867156639</v>
      </c>
      <c r="G152" s="3">
        <v>7091.2328827009742</v>
      </c>
      <c r="H152" s="3">
        <v>7091.2328869672929</v>
      </c>
    </row>
    <row r="153" spans="1:8" x14ac:dyDescent="0.25">
      <c r="A153" s="3">
        <v>141</v>
      </c>
      <c r="B153" s="2" t="s">
        <v>134</v>
      </c>
      <c r="C153" s="3">
        <v>7091.2328887256035</v>
      </c>
      <c r="D153" s="3">
        <v>7091.2328887256035</v>
      </c>
      <c r="E153" s="3">
        <v>7091.2328875877611</v>
      </c>
      <c r="F153" s="3">
        <v>7091.2328867156639</v>
      </c>
      <c r="G153" s="3">
        <v>7091.2328827009742</v>
      </c>
      <c r="H153" s="3">
        <v>7091.2328869672929</v>
      </c>
    </row>
    <row r="154" spans="1:8" x14ac:dyDescent="0.25">
      <c r="A154" s="3">
        <v>142</v>
      </c>
      <c r="B154" s="2" t="s">
        <v>135</v>
      </c>
      <c r="C154" s="3">
        <v>4052.1330792717736</v>
      </c>
      <c r="D154" s="3">
        <v>4052.1330792717736</v>
      </c>
      <c r="E154" s="3">
        <v>4052.1330786215776</v>
      </c>
      <c r="F154" s="3">
        <v>4052.1330781232364</v>
      </c>
      <c r="G154" s="3">
        <v>4052.1330758291283</v>
      </c>
      <c r="H154" s="3">
        <v>4052.1330782670248</v>
      </c>
    </row>
    <row r="155" spans="1:8" x14ac:dyDescent="0.25">
      <c r="A155" s="3">
        <v>143</v>
      </c>
      <c r="B155" s="2" t="s">
        <v>136</v>
      </c>
      <c r="C155" s="3">
        <v>3000</v>
      </c>
      <c r="D155" s="3">
        <v>3000</v>
      </c>
      <c r="E155" s="3">
        <v>3000</v>
      </c>
      <c r="F155" s="3">
        <v>3000</v>
      </c>
      <c r="G155" s="3">
        <v>3000</v>
      </c>
      <c r="H155" s="3">
        <v>506.51663478337809</v>
      </c>
    </row>
    <row r="156" spans="1:8" x14ac:dyDescent="0.25">
      <c r="A156" s="3">
        <v>144</v>
      </c>
      <c r="B156" s="2" t="s">
        <v>137</v>
      </c>
      <c r="C156" s="3">
        <v>4052.1330792717736</v>
      </c>
      <c r="D156" s="3">
        <v>4052.1330792717736</v>
      </c>
      <c r="E156" s="3">
        <v>4052.1330786215776</v>
      </c>
      <c r="F156" s="3">
        <v>4052.1330781232364</v>
      </c>
      <c r="G156" s="3">
        <v>4052.1330758291283</v>
      </c>
      <c r="H156" s="3">
        <v>4052.1330782670248</v>
      </c>
    </row>
    <row r="157" spans="1:8" x14ac:dyDescent="0.25">
      <c r="A157" s="3">
        <v>145</v>
      </c>
      <c r="B157" s="2" t="s">
        <v>138</v>
      </c>
      <c r="C157" s="3">
        <v>3545.6164443628018</v>
      </c>
      <c r="D157" s="3">
        <v>3545.6164443628018</v>
      </c>
      <c r="E157" s="3">
        <v>3545.6164437938805</v>
      </c>
      <c r="F157" s="3">
        <v>3545.6164433578319</v>
      </c>
      <c r="G157" s="3">
        <v>3545.6164413504871</v>
      </c>
      <c r="H157" s="3">
        <v>3545.6164434836464</v>
      </c>
    </row>
    <row r="158" spans="1:8" x14ac:dyDescent="0.25">
      <c r="A158" s="3">
        <v>146</v>
      </c>
      <c r="B158" s="2" t="s">
        <v>139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</row>
    <row r="159" spans="1:8" x14ac:dyDescent="0.25">
      <c r="A159" s="3">
        <v>147</v>
      </c>
      <c r="B159" s="2" t="s">
        <v>140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</row>
    <row r="160" spans="1:8" x14ac:dyDescent="0.25">
      <c r="A160" s="3">
        <v>148</v>
      </c>
      <c r="B160" s="2" t="s">
        <v>141</v>
      </c>
      <c r="C160" s="3">
        <v>4558.6497141807458</v>
      </c>
      <c r="D160" s="3">
        <v>4558.6497141807458</v>
      </c>
      <c r="E160" s="3">
        <v>4558.6497134492747</v>
      </c>
      <c r="F160" s="3">
        <v>4558.6497128886413</v>
      </c>
      <c r="G160" s="3">
        <v>4558.6497103077691</v>
      </c>
      <c r="H160" s="3">
        <v>4558.6497130504031</v>
      </c>
    </row>
    <row r="161" spans="1:8" x14ac:dyDescent="0.25">
      <c r="A161" s="3">
        <v>149</v>
      </c>
      <c r="B161" s="2" t="s">
        <v>142</v>
      </c>
      <c r="C161" s="3">
        <v>5571.6829839986895</v>
      </c>
      <c r="D161" s="3">
        <v>5571.6829839986895</v>
      </c>
      <c r="E161" s="3">
        <v>5571.6829831046698</v>
      </c>
      <c r="F161" s="3">
        <v>5571.6829824194501</v>
      </c>
      <c r="G161" s="3">
        <v>5571.6829792650515</v>
      </c>
      <c r="H161" s="3">
        <v>5571.6829826171597</v>
      </c>
    </row>
    <row r="162" spans="1:8" x14ac:dyDescent="0.25">
      <c r="A162" s="3">
        <v>150</v>
      </c>
      <c r="B162" s="2" t="s">
        <v>143</v>
      </c>
      <c r="C162" s="3">
        <v>5571.6829839986895</v>
      </c>
      <c r="D162" s="3">
        <v>5571.6829839986895</v>
      </c>
      <c r="E162" s="3">
        <v>5571.6829831046698</v>
      </c>
      <c r="F162" s="3">
        <v>5571.6829824194501</v>
      </c>
      <c r="G162" s="3">
        <v>5571.6829792650515</v>
      </c>
      <c r="H162" s="3">
        <v>5571.6829826171597</v>
      </c>
    </row>
    <row r="163" spans="1:8" x14ac:dyDescent="0.25">
      <c r="A163" s="3">
        <v>151</v>
      </c>
      <c r="B163" s="2" t="s">
        <v>144</v>
      </c>
      <c r="C163" s="3">
        <v>4558.6497141807458</v>
      </c>
      <c r="D163" s="3">
        <v>4558.6497141807458</v>
      </c>
      <c r="E163" s="3">
        <v>4558.6497134492747</v>
      </c>
      <c r="F163" s="3">
        <v>4558.6497128886413</v>
      </c>
      <c r="G163" s="3">
        <v>4558.6497103077691</v>
      </c>
      <c r="H163" s="3">
        <v>4558.6497130504031</v>
      </c>
    </row>
    <row r="164" spans="1:8" x14ac:dyDescent="0.25">
      <c r="A164" s="3">
        <v>152</v>
      </c>
      <c r="B164" s="2" t="s">
        <v>145</v>
      </c>
      <c r="C164" s="3">
        <v>4558.6497141807458</v>
      </c>
      <c r="D164" s="3">
        <v>4558.6497141807458</v>
      </c>
      <c r="E164" s="3">
        <v>4558.6497134492747</v>
      </c>
      <c r="F164" s="3">
        <v>4558.6497128886413</v>
      </c>
      <c r="G164" s="3">
        <v>4558.6497103077691</v>
      </c>
      <c r="H164" s="3">
        <v>4558.6497130504031</v>
      </c>
    </row>
    <row r="165" spans="1:8" x14ac:dyDescent="0.25">
      <c r="A165" s="3">
        <v>153</v>
      </c>
      <c r="B165" s="2" t="s">
        <v>146</v>
      </c>
      <c r="C165" s="3">
        <v>3545.6164443628018</v>
      </c>
      <c r="D165" s="3">
        <v>3545.6164443628018</v>
      </c>
      <c r="E165" s="3">
        <v>3545.6164437938805</v>
      </c>
      <c r="F165" s="3">
        <v>3545.6164433578319</v>
      </c>
      <c r="G165" s="3">
        <v>3545.6164413504871</v>
      </c>
      <c r="H165" s="3">
        <v>3545.6164434836464</v>
      </c>
    </row>
    <row r="166" spans="1:8" x14ac:dyDescent="0.25">
      <c r="A166" s="3">
        <v>154</v>
      </c>
      <c r="B166" s="2" t="s">
        <v>147</v>
      </c>
      <c r="C166" s="3">
        <v>0</v>
      </c>
      <c r="D166" s="3">
        <v>5571.6829839986895</v>
      </c>
      <c r="E166" s="3">
        <v>0</v>
      </c>
      <c r="F166" s="3">
        <v>5571.6829824194501</v>
      </c>
      <c r="G166" s="3">
        <v>5571.6829792650515</v>
      </c>
      <c r="H166" s="3">
        <v>5571.6829826171597</v>
      </c>
    </row>
    <row r="167" spans="1:8" x14ac:dyDescent="0.25">
      <c r="A167" s="3">
        <v>155</v>
      </c>
      <c r="B167" s="2" t="s">
        <v>148</v>
      </c>
      <c r="C167" s="3">
        <v>0</v>
      </c>
      <c r="D167" s="3">
        <v>5571.6829839986895</v>
      </c>
      <c r="E167" s="3">
        <v>0</v>
      </c>
      <c r="F167" s="3">
        <v>5571.6829824194501</v>
      </c>
      <c r="G167" s="3">
        <v>5571.6829792650515</v>
      </c>
      <c r="H167" s="3">
        <v>5571.6829826171597</v>
      </c>
    </row>
    <row r="168" spans="1:8" x14ac:dyDescent="0.25">
      <c r="A168" s="3">
        <v>156</v>
      </c>
      <c r="B168" s="2" t="s">
        <v>149</v>
      </c>
      <c r="C168" s="3">
        <v>0</v>
      </c>
      <c r="D168" s="3">
        <v>5571.6829839986895</v>
      </c>
      <c r="E168" s="3">
        <v>0</v>
      </c>
      <c r="F168" s="3">
        <v>5571.6829824194501</v>
      </c>
      <c r="G168" s="3">
        <v>5571.6829792650515</v>
      </c>
      <c r="H168" s="3">
        <v>5571.6829826171597</v>
      </c>
    </row>
    <row r="169" spans="1:8" x14ac:dyDescent="0.25">
      <c r="A169" s="3">
        <v>157</v>
      </c>
      <c r="B169" s="2" t="s">
        <v>742</v>
      </c>
      <c r="C169" s="3">
        <v>4558.6497141807458</v>
      </c>
      <c r="D169" s="3">
        <v>4558.6497141807458</v>
      </c>
      <c r="E169" s="3">
        <v>4558.6497134492747</v>
      </c>
      <c r="F169" s="3">
        <v>4558.6497128886413</v>
      </c>
      <c r="G169" s="3">
        <v>4558.6497103077691</v>
      </c>
      <c r="H169" s="3">
        <v>4558.6497130504031</v>
      </c>
    </row>
    <row r="170" spans="1:8" x14ac:dyDescent="0.25">
      <c r="A170" s="3">
        <v>158</v>
      </c>
      <c r="B170" s="2" t="s">
        <v>151</v>
      </c>
      <c r="C170" s="3">
        <v>4558.6497141807458</v>
      </c>
      <c r="D170" s="3">
        <v>4558.6497141807458</v>
      </c>
      <c r="E170" s="3">
        <v>4558.6497134492747</v>
      </c>
      <c r="F170" s="3">
        <v>4558.6497128886413</v>
      </c>
      <c r="G170" s="3">
        <v>4558.6497103077691</v>
      </c>
      <c r="H170" s="3">
        <v>4558.6497130504031</v>
      </c>
    </row>
    <row r="171" spans="1:8" x14ac:dyDescent="0.25">
      <c r="A171" s="3">
        <v>159</v>
      </c>
      <c r="B171" s="2" t="s">
        <v>152</v>
      </c>
      <c r="C171" s="3">
        <v>3039.0998094538299</v>
      </c>
      <c r="D171" s="3">
        <v>3039.0998094538299</v>
      </c>
      <c r="E171" s="3">
        <v>3039.099808966183</v>
      </c>
      <c r="F171" s="3">
        <v>3039.0998085924271</v>
      </c>
      <c r="G171" s="3">
        <v>3039.0998068718459</v>
      </c>
      <c r="H171" s="3">
        <v>3039.0998087002681</v>
      </c>
    </row>
    <row r="172" spans="1:8" x14ac:dyDescent="0.25">
      <c r="A172" s="3">
        <v>160</v>
      </c>
      <c r="B172" s="2" t="s">
        <v>153</v>
      </c>
      <c r="C172" s="3">
        <v>3545.6164443628018</v>
      </c>
      <c r="D172" s="3">
        <v>3545.6164443628018</v>
      </c>
      <c r="E172" s="3">
        <v>3545.6164437938805</v>
      </c>
      <c r="F172" s="3">
        <v>3545.6164433578319</v>
      </c>
      <c r="G172" s="3">
        <v>3545.6164413504871</v>
      </c>
      <c r="H172" s="3">
        <v>3545.6164434836464</v>
      </c>
    </row>
    <row r="173" spans="1:8" x14ac:dyDescent="0.25">
      <c r="A173" s="3">
        <v>161</v>
      </c>
      <c r="B173" s="2" t="s">
        <v>154</v>
      </c>
      <c r="C173" s="3">
        <v>3545.6164443628018</v>
      </c>
      <c r="D173" s="3">
        <v>3545.6164443628018</v>
      </c>
      <c r="E173" s="3">
        <v>3545.6164437938805</v>
      </c>
      <c r="F173" s="3">
        <v>3545.6164433578319</v>
      </c>
      <c r="G173" s="3">
        <v>3545.6164413504871</v>
      </c>
      <c r="H173" s="3">
        <v>3545.6164434836464</v>
      </c>
    </row>
    <row r="174" spans="1:8" x14ac:dyDescent="0.25">
      <c r="A174" s="3">
        <v>162</v>
      </c>
      <c r="B174" s="2" t="s">
        <v>155</v>
      </c>
      <c r="C174" s="3">
        <v>4558.6497141807458</v>
      </c>
      <c r="D174" s="3">
        <v>4558.6497141807458</v>
      </c>
      <c r="E174" s="3">
        <v>4558.6497134492747</v>
      </c>
      <c r="F174" s="3">
        <v>4558.6497128886413</v>
      </c>
      <c r="G174" s="3">
        <v>4558.6497103077691</v>
      </c>
      <c r="H174" s="3">
        <v>4558.6497130504031</v>
      </c>
    </row>
    <row r="175" spans="1:8" x14ac:dyDescent="0.25">
      <c r="A175" s="3">
        <v>163</v>
      </c>
      <c r="B175" s="2" t="s">
        <v>156</v>
      </c>
      <c r="C175" s="3">
        <v>3545.6164443628018</v>
      </c>
      <c r="D175" s="3">
        <v>3545.6164443628018</v>
      </c>
      <c r="E175" s="3">
        <v>3545.6164437938805</v>
      </c>
      <c r="F175" s="3">
        <v>3545.6164433578319</v>
      </c>
      <c r="G175" s="3">
        <v>3545.6164413504871</v>
      </c>
      <c r="H175" s="3">
        <v>3545.6164434836464</v>
      </c>
    </row>
    <row r="176" spans="1:8" x14ac:dyDescent="0.25">
      <c r="A176" s="3">
        <v>164</v>
      </c>
      <c r="B176" s="2" t="s">
        <v>157</v>
      </c>
      <c r="C176" s="3">
        <v>3545.6164443628018</v>
      </c>
      <c r="D176" s="3">
        <v>3545.6164443628018</v>
      </c>
      <c r="E176" s="3">
        <v>3545.6164437938805</v>
      </c>
      <c r="F176" s="3">
        <v>3545.6164433578319</v>
      </c>
      <c r="G176" s="3">
        <v>3545.6164413504871</v>
      </c>
      <c r="H176" s="3">
        <v>3545.6164434836464</v>
      </c>
    </row>
    <row r="177" spans="1:8" x14ac:dyDescent="0.25">
      <c r="A177" s="3">
        <v>165</v>
      </c>
      <c r="B177" s="2" t="s">
        <v>158</v>
      </c>
      <c r="C177" s="3">
        <v>3545.6164443628018</v>
      </c>
      <c r="D177" s="3">
        <v>3545.6164443628018</v>
      </c>
      <c r="E177" s="3">
        <v>3545.6164437938805</v>
      </c>
      <c r="F177" s="3">
        <v>3545.6164433578319</v>
      </c>
      <c r="G177" s="3">
        <v>3545.6164413504871</v>
      </c>
      <c r="H177" s="3">
        <v>3545.6164434836464</v>
      </c>
    </row>
    <row r="178" spans="1:8" x14ac:dyDescent="0.25">
      <c r="A178" s="3">
        <v>166</v>
      </c>
      <c r="B178" s="2" t="s">
        <v>159</v>
      </c>
      <c r="C178" s="3">
        <v>4558.6497141807458</v>
      </c>
      <c r="D178" s="3">
        <v>4558.6497141807458</v>
      </c>
      <c r="E178" s="3">
        <v>4558.6497134492747</v>
      </c>
      <c r="F178" s="3">
        <v>4558.6497128886413</v>
      </c>
      <c r="G178" s="3">
        <v>4558.6497103077691</v>
      </c>
      <c r="H178" s="3">
        <v>4558.6497130504031</v>
      </c>
    </row>
    <row r="179" spans="1:8" x14ac:dyDescent="0.25">
      <c r="A179" s="3">
        <v>167</v>
      </c>
      <c r="B179" s="2" t="s">
        <v>160</v>
      </c>
      <c r="C179" s="3">
        <v>4558.6497141807458</v>
      </c>
      <c r="D179" s="3">
        <v>4558.6497141807458</v>
      </c>
      <c r="E179" s="3">
        <v>4558.6497134492747</v>
      </c>
      <c r="F179" s="3">
        <v>4558.6497128886413</v>
      </c>
      <c r="G179" s="3">
        <v>4558.6497103077691</v>
      </c>
      <c r="H179" s="3">
        <v>4558.6497130504031</v>
      </c>
    </row>
    <row r="180" spans="1:8" x14ac:dyDescent="0.25">
      <c r="A180" s="3">
        <v>168</v>
      </c>
      <c r="B180" s="2" t="s">
        <v>161</v>
      </c>
      <c r="C180" s="3">
        <v>3545.6164443628018</v>
      </c>
      <c r="D180" s="3">
        <v>3545.6164443628018</v>
      </c>
      <c r="E180" s="3">
        <v>3545.6164437938805</v>
      </c>
      <c r="F180" s="3">
        <v>3545.6164433578319</v>
      </c>
      <c r="G180" s="3">
        <v>3545.6164413504871</v>
      </c>
      <c r="H180" s="3">
        <v>3545.6164434836464</v>
      </c>
    </row>
    <row r="181" spans="1:8" x14ac:dyDescent="0.25">
      <c r="A181" s="3">
        <v>169</v>
      </c>
      <c r="B181" s="2" t="s">
        <v>162</v>
      </c>
      <c r="C181" s="3">
        <v>3545.6164443628018</v>
      </c>
      <c r="D181" s="3">
        <v>3545.6164443628018</v>
      </c>
      <c r="E181" s="3">
        <v>3545.6164437938805</v>
      </c>
      <c r="F181" s="3">
        <v>3545.6164433578319</v>
      </c>
      <c r="G181" s="3">
        <v>3545.6164413504871</v>
      </c>
      <c r="H181" s="3">
        <v>3545.6164434836464</v>
      </c>
    </row>
    <row r="182" spans="1:8" x14ac:dyDescent="0.25">
      <c r="A182" s="3">
        <v>170</v>
      </c>
      <c r="B182" s="2" t="s">
        <v>163</v>
      </c>
      <c r="C182" s="3">
        <v>3545.6164443628018</v>
      </c>
      <c r="D182" s="3">
        <v>3545.6164443628018</v>
      </c>
      <c r="E182" s="3">
        <v>3545.6164437938805</v>
      </c>
      <c r="F182" s="3">
        <v>3545.6164433578319</v>
      </c>
      <c r="G182" s="3">
        <v>3545.6164413504871</v>
      </c>
      <c r="H182" s="3">
        <v>3545.6164434836464</v>
      </c>
    </row>
    <row r="183" spans="1:8" x14ac:dyDescent="0.25">
      <c r="A183" s="3">
        <v>171</v>
      </c>
      <c r="B183" s="2" t="s">
        <v>164</v>
      </c>
      <c r="C183" s="3">
        <v>3545.6164443628018</v>
      </c>
      <c r="D183" s="3">
        <v>3545.6164443628018</v>
      </c>
      <c r="E183" s="3">
        <v>3545.6164437938805</v>
      </c>
      <c r="F183" s="3">
        <v>3545.6164433578319</v>
      </c>
      <c r="G183" s="3">
        <v>3545.6164413504871</v>
      </c>
      <c r="H183" s="3">
        <v>3545.6164434836464</v>
      </c>
    </row>
    <row r="184" spans="1:8" x14ac:dyDescent="0.25">
      <c r="A184" s="3">
        <v>172</v>
      </c>
      <c r="B184" s="2" t="s">
        <v>165</v>
      </c>
      <c r="C184" s="3">
        <v>3545.6164443628018</v>
      </c>
      <c r="D184" s="3">
        <v>3545.6164443628018</v>
      </c>
      <c r="E184" s="3">
        <v>3545.6164437938805</v>
      </c>
      <c r="F184" s="3">
        <v>3545.6164433578319</v>
      </c>
      <c r="G184" s="3">
        <v>3545.6164413504871</v>
      </c>
      <c r="H184" s="3">
        <v>3545.6164434836464</v>
      </c>
    </row>
    <row r="185" spans="1:8" x14ac:dyDescent="0.25">
      <c r="A185" s="3">
        <v>173</v>
      </c>
      <c r="B185" s="2" t="s">
        <v>166</v>
      </c>
      <c r="C185" s="3">
        <v>3545.6164443628018</v>
      </c>
      <c r="D185" s="3">
        <v>3545.6164443628018</v>
      </c>
      <c r="E185" s="3">
        <v>3545.6164437938805</v>
      </c>
      <c r="F185" s="3">
        <v>3545.6164433578319</v>
      </c>
      <c r="G185" s="3">
        <v>3545.6164413504871</v>
      </c>
      <c r="H185" s="3">
        <v>3545.6164434836464</v>
      </c>
    </row>
    <row r="186" spans="1:8" x14ac:dyDescent="0.25">
      <c r="A186" s="3">
        <v>174</v>
      </c>
      <c r="B186" s="2" t="s">
        <v>167</v>
      </c>
      <c r="C186" s="3">
        <v>2532.5831745448581</v>
      </c>
      <c r="D186" s="3">
        <v>2532.5831745448581</v>
      </c>
      <c r="E186" s="3">
        <v>2532.5831741384859</v>
      </c>
      <c r="F186" s="3">
        <v>2532.5831738270226</v>
      </c>
      <c r="G186" s="3">
        <v>2532.5831723932047</v>
      </c>
      <c r="H186" s="3">
        <v>2532.5831739168902</v>
      </c>
    </row>
    <row r="187" spans="1:8" x14ac:dyDescent="0.25">
      <c r="A187" s="3">
        <v>175</v>
      </c>
      <c r="B187" s="2" t="s">
        <v>168</v>
      </c>
      <c r="C187" s="3">
        <v>40000</v>
      </c>
      <c r="D187" s="3">
        <v>40000</v>
      </c>
      <c r="E187" s="3">
        <v>40000</v>
      </c>
      <c r="F187" s="3">
        <v>40000</v>
      </c>
      <c r="G187" s="3">
        <v>40000</v>
      </c>
      <c r="H187" s="3">
        <v>10130.332695667561</v>
      </c>
    </row>
    <row r="188" spans="1:8" x14ac:dyDescent="0.25">
      <c r="A188" s="3">
        <v>176</v>
      </c>
      <c r="B188" s="2" t="s">
        <v>169</v>
      </c>
      <c r="C188" s="3">
        <v>3545.6164443628018</v>
      </c>
      <c r="D188" s="3">
        <v>3545.6164443628018</v>
      </c>
      <c r="E188" s="3">
        <v>3545.6164437938805</v>
      </c>
      <c r="F188" s="3">
        <v>3545.6164433578319</v>
      </c>
      <c r="G188" s="3">
        <v>3545.6164413504871</v>
      </c>
      <c r="H188" s="3">
        <v>3545.6164434836464</v>
      </c>
    </row>
    <row r="189" spans="1:8" x14ac:dyDescent="0.25">
      <c r="A189" s="3">
        <v>177</v>
      </c>
      <c r="B189" s="2" t="s">
        <v>170</v>
      </c>
      <c r="C189" s="3">
        <v>1519.549904726915</v>
      </c>
      <c r="D189" s="3">
        <v>1519.549904726915</v>
      </c>
      <c r="E189" s="3">
        <v>1519.5499044830915</v>
      </c>
      <c r="F189" s="3">
        <v>1519.5499042962135</v>
      </c>
      <c r="G189" s="3">
        <v>1519.5499034359229</v>
      </c>
      <c r="H189" s="3">
        <v>1519.5499043501341</v>
      </c>
    </row>
    <row r="190" spans="1:8" x14ac:dyDescent="0.25">
      <c r="B190" s="2" t="s">
        <v>171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</row>
    <row r="191" spans="1:8" x14ac:dyDescent="0.25">
      <c r="A191" s="3">
        <v>178</v>
      </c>
      <c r="B191" s="2" t="s">
        <v>172</v>
      </c>
      <c r="C191" s="3">
        <v>25000</v>
      </c>
      <c r="D191" s="3">
        <v>25000</v>
      </c>
      <c r="E191" s="3">
        <v>25000</v>
      </c>
      <c r="F191" s="3">
        <v>25000</v>
      </c>
      <c r="G191" s="3">
        <v>25000</v>
      </c>
      <c r="H191" s="3">
        <v>15195.499043501342</v>
      </c>
    </row>
    <row r="192" spans="1:8" x14ac:dyDescent="0.25">
      <c r="A192" s="3">
        <v>179</v>
      </c>
      <c r="B192" s="2" t="s">
        <v>108</v>
      </c>
      <c r="C192" s="3">
        <v>15195.499047269152</v>
      </c>
      <c r="D192" s="3">
        <v>15195.499047269152</v>
      </c>
      <c r="E192" s="3">
        <v>15195.499044830916</v>
      </c>
      <c r="F192" s="3">
        <v>15195.499042962136</v>
      </c>
      <c r="G192" s="3">
        <v>15195.499034359231</v>
      </c>
      <c r="H192" s="3">
        <v>15195.499043501342</v>
      </c>
    </row>
    <row r="193" spans="1:8" x14ac:dyDescent="0.25">
      <c r="A193" s="3">
        <v>180</v>
      </c>
      <c r="B193" s="2" t="s">
        <v>173</v>
      </c>
      <c r="C193" s="3">
        <v>35456.164443628018</v>
      </c>
      <c r="D193" s="3">
        <v>35456.164443628018</v>
      </c>
      <c r="E193" s="3">
        <v>35456.164437938802</v>
      </c>
      <c r="F193" s="3">
        <v>35456.164433578313</v>
      </c>
      <c r="G193" s="3">
        <v>35456.16441350487</v>
      </c>
      <c r="H193" s="3">
        <v>35456.164434836464</v>
      </c>
    </row>
    <row r="194" spans="1:8" x14ac:dyDescent="0.25">
      <c r="A194" s="3">
        <v>181</v>
      </c>
      <c r="B194" s="2" t="s">
        <v>174</v>
      </c>
      <c r="C194" s="3">
        <v>3545.6164443628018</v>
      </c>
      <c r="D194" s="3">
        <v>3545.6164443628018</v>
      </c>
      <c r="E194" s="3">
        <v>3545.6164437938805</v>
      </c>
      <c r="F194" s="3">
        <v>3545.6164433578319</v>
      </c>
      <c r="G194" s="3">
        <v>3545.6164413504871</v>
      </c>
      <c r="H194" s="3">
        <v>3545.6164434836464</v>
      </c>
    </row>
    <row r="195" spans="1:8" x14ac:dyDescent="0.25">
      <c r="A195" s="3">
        <v>182</v>
      </c>
      <c r="B195" s="2" t="s">
        <v>175</v>
      </c>
      <c r="C195" s="3">
        <v>3545.6164443628018</v>
      </c>
      <c r="D195" s="3">
        <v>3545.6164443628018</v>
      </c>
      <c r="E195" s="3">
        <v>3545.6164437938805</v>
      </c>
      <c r="F195" s="3">
        <v>3545.6164433578319</v>
      </c>
      <c r="G195" s="3">
        <v>3545.6164413504871</v>
      </c>
      <c r="H195" s="3">
        <v>3545.6164434836464</v>
      </c>
    </row>
    <row r="196" spans="1:8" x14ac:dyDescent="0.25">
      <c r="A196" s="3">
        <v>183</v>
      </c>
      <c r="B196" s="2" t="s">
        <v>176</v>
      </c>
      <c r="C196" s="3">
        <v>8104.2661585435471</v>
      </c>
      <c r="D196" s="3">
        <v>8104.2661585435471</v>
      </c>
      <c r="E196" s="3">
        <v>8104.2661572431552</v>
      </c>
      <c r="F196" s="3">
        <v>8104.2661562464727</v>
      </c>
      <c r="G196" s="3">
        <v>8104.2661516582566</v>
      </c>
      <c r="H196" s="3">
        <v>8104.2661565340495</v>
      </c>
    </row>
    <row r="197" spans="1:8" x14ac:dyDescent="0.25">
      <c r="A197" s="3">
        <v>184</v>
      </c>
      <c r="B197" s="2" t="s">
        <v>31</v>
      </c>
      <c r="C197" s="3">
        <v>8104.2661585435471</v>
      </c>
      <c r="D197" s="3">
        <v>8104.2661585435471</v>
      </c>
      <c r="E197" s="3">
        <v>8104.2661572431552</v>
      </c>
      <c r="F197" s="3">
        <v>8104.2661562464727</v>
      </c>
      <c r="G197" s="3">
        <v>8104.2661516582566</v>
      </c>
      <c r="H197" s="3">
        <v>8104.2661565340495</v>
      </c>
    </row>
    <row r="198" spans="1:8" x14ac:dyDescent="0.25">
      <c r="A198" s="3">
        <v>185</v>
      </c>
      <c r="B198" s="2" t="s">
        <v>177</v>
      </c>
      <c r="C198" s="3">
        <v>3545.6164443628018</v>
      </c>
      <c r="D198" s="3">
        <v>3545.6164443628018</v>
      </c>
      <c r="E198" s="3">
        <v>3545.6164437938805</v>
      </c>
      <c r="F198" s="3">
        <v>3545.6164433578319</v>
      </c>
      <c r="G198" s="3">
        <v>3545.6164413504871</v>
      </c>
      <c r="H198" s="3">
        <v>3545.6164434836464</v>
      </c>
    </row>
    <row r="199" spans="1:8" x14ac:dyDescent="0.25">
      <c r="A199" s="3">
        <v>186</v>
      </c>
      <c r="B199" s="2" t="s">
        <v>31</v>
      </c>
      <c r="C199" s="3">
        <v>3545.6164443628018</v>
      </c>
      <c r="D199" s="3">
        <v>3545.6164443628018</v>
      </c>
      <c r="E199" s="3">
        <v>3545.6164437938805</v>
      </c>
      <c r="F199" s="3">
        <v>3545.6164433578319</v>
      </c>
      <c r="G199" s="3">
        <v>3545.6164413504871</v>
      </c>
      <c r="H199" s="3">
        <v>3545.6164434836464</v>
      </c>
    </row>
    <row r="200" spans="1:8" x14ac:dyDescent="0.25">
      <c r="A200" s="3">
        <v>187</v>
      </c>
      <c r="B200" s="2" t="s">
        <v>178</v>
      </c>
      <c r="C200" s="3">
        <v>3545.6164443628018</v>
      </c>
      <c r="D200" s="3">
        <v>3545.6164443628018</v>
      </c>
      <c r="E200" s="3">
        <v>3545.6164437938805</v>
      </c>
      <c r="F200" s="3">
        <v>3545.6164433578319</v>
      </c>
      <c r="G200" s="3">
        <v>3545.6164413504871</v>
      </c>
      <c r="H200" s="3">
        <v>3545.6164434836464</v>
      </c>
    </row>
    <row r="201" spans="1:8" x14ac:dyDescent="0.25">
      <c r="A201" s="3">
        <v>188</v>
      </c>
      <c r="B201" s="2" t="s">
        <v>31</v>
      </c>
      <c r="C201" s="3">
        <v>3545.6164443628018</v>
      </c>
      <c r="D201" s="3">
        <v>3545.6164443628018</v>
      </c>
      <c r="E201" s="3">
        <v>3545.6164437938805</v>
      </c>
      <c r="F201" s="3">
        <v>3545.6164433578319</v>
      </c>
      <c r="G201" s="3">
        <v>3545.6164413504871</v>
      </c>
      <c r="H201" s="3">
        <v>3545.6164434836464</v>
      </c>
    </row>
    <row r="202" spans="1:8" x14ac:dyDescent="0.25">
      <c r="A202" s="3">
        <v>189</v>
      </c>
      <c r="B202" s="2" t="s">
        <v>27</v>
      </c>
      <c r="C202" s="3">
        <v>3545.6164443628018</v>
      </c>
      <c r="D202" s="3">
        <v>3545.6164443628018</v>
      </c>
      <c r="E202" s="3">
        <v>3545.6164437938805</v>
      </c>
      <c r="F202" s="3">
        <v>3545.6164433578319</v>
      </c>
      <c r="G202" s="3">
        <v>3545.6164413504871</v>
      </c>
      <c r="H202" s="3">
        <v>3545.6164434836464</v>
      </c>
    </row>
    <row r="203" spans="1:8" x14ac:dyDescent="0.25">
      <c r="A203" s="3">
        <v>190</v>
      </c>
      <c r="B203" s="2" t="s">
        <v>179</v>
      </c>
      <c r="C203" s="3">
        <v>8104.2661585435471</v>
      </c>
      <c r="D203" s="3">
        <v>8104.2661585435471</v>
      </c>
      <c r="E203" s="3">
        <v>8104.2661572431552</v>
      </c>
      <c r="F203" s="3">
        <v>8104.2661562464727</v>
      </c>
      <c r="G203" s="3">
        <v>8104.2661516582566</v>
      </c>
      <c r="H203" s="3">
        <v>8104.2661565340495</v>
      </c>
    </row>
    <row r="204" spans="1:8" x14ac:dyDescent="0.25">
      <c r="A204" s="3">
        <v>191</v>
      </c>
      <c r="B204" s="2" t="s">
        <v>180</v>
      </c>
      <c r="C204" s="3">
        <v>20260.665396358865</v>
      </c>
      <c r="D204" s="3">
        <v>20260.665396358865</v>
      </c>
      <c r="E204" s="3">
        <v>20260.665393107887</v>
      </c>
      <c r="F204" s="3">
        <v>20260.665390616181</v>
      </c>
      <c r="G204" s="3">
        <v>20260.665379145637</v>
      </c>
      <c r="H204" s="3">
        <v>20260.665391335122</v>
      </c>
    </row>
    <row r="205" spans="1:8" x14ac:dyDescent="0.25">
      <c r="A205" s="3">
        <v>192</v>
      </c>
      <c r="B205" s="2" t="s">
        <v>181</v>
      </c>
      <c r="C205" s="3">
        <v>4558.6497141807458</v>
      </c>
      <c r="D205" s="3">
        <v>4558.6497141807458</v>
      </c>
      <c r="E205" s="3">
        <v>4558.6497134492747</v>
      </c>
      <c r="F205" s="3">
        <v>4558.6497128886413</v>
      </c>
      <c r="G205" s="3">
        <v>4558.6497103077691</v>
      </c>
      <c r="H205" s="3">
        <v>4558.6497130504031</v>
      </c>
    </row>
    <row r="206" spans="1:8" x14ac:dyDescent="0.25">
      <c r="A206" s="3">
        <v>193</v>
      </c>
      <c r="B206" s="2" t="s">
        <v>182</v>
      </c>
      <c r="C206" s="3">
        <v>3545.6164443628018</v>
      </c>
      <c r="D206" s="3">
        <v>3545.6164443628018</v>
      </c>
      <c r="E206" s="3">
        <v>3545.6164437938805</v>
      </c>
      <c r="F206" s="3">
        <v>3545.6164433578319</v>
      </c>
      <c r="G206" s="3">
        <v>3545.6164413504871</v>
      </c>
      <c r="H206" s="3">
        <v>3545.6164434836464</v>
      </c>
    </row>
    <row r="207" spans="1:8" x14ac:dyDescent="0.25">
      <c r="A207" s="3">
        <v>194</v>
      </c>
      <c r="B207" s="2" t="s">
        <v>183</v>
      </c>
      <c r="C207" s="3">
        <v>506.5166349089717</v>
      </c>
      <c r="D207" s="3">
        <v>506.5166349089717</v>
      </c>
      <c r="E207" s="3">
        <v>506.5166348276972</v>
      </c>
      <c r="F207" s="3">
        <v>506.51663476540455</v>
      </c>
      <c r="G207" s="3">
        <v>506.51663447864104</v>
      </c>
      <c r="H207" s="3">
        <v>506.51663478337809</v>
      </c>
    </row>
    <row r="208" spans="1:8" x14ac:dyDescent="0.25">
      <c r="B208" s="2" t="s">
        <v>184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</row>
    <row r="209" spans="1:8" x14ac:dyDescent="0.25">
      <c r="A209" s="3">
        <v>195</v>
      </c>
      <c r="B209" s="2" t="s">
        <v>185</v>
      </c>
      <c r="C209" s="3">
        <v>8000</v>
      </c>
      <c r="D209" s="3">
        <v>8000</v>
      </c>
      <c r="E209" s="3">
        <v>8000</v>
      </c>
      <c r="F209" s="3">
        <v>8000</v>
      </c>
      <c r="G209" s="3">
        <v>8000</v>
      </c>
      <c r="H209" s="3">
        <v>4052.1330782670248</v>
      </c>
    </row>
    <row r="210" spans="1:8" x14ac:dyDescent="0.25">
      <c r="A210" s="3">
        <v>196</v>
      </c>
      <c r="B210" s="2" t="s">
        <v>186</v>
      </c>
      <c r="C210" s="3">
        <v>4052.1330792717736</v>
      </c>
      <c r="D210" s="3">
        <v>4052.1330792717736</v>
      </c>
      <c r="E210" s="3">
        <v>4052.1330786215776</v>
      </c>
      <c r="F210" s="3">
        <v>4052.1330781232364</v>
      </c>
      <c r="G210" s="3">
        <v>4052.1330758291283</v>
      </c>
      <c r="H210" s="3">
        <v>4052.1330782670248</v>
      </c>
    </row>
    <row r="211" spans="1:8" x14ac:dyDescent="0.25">
      <c r="A211" s="3">
        <v>197</v>
      </c>
      <c r="B211" s="2" t="s">
        <v>187</v>
      </c>
      <c r="C211" s="3">
        <v>4558.6497141807458</v>
      </c>
      <c r="D211" s="3">
        <v>4558.6497141807458</v>
      </c>
      <c r="E211" s="3">
        <v>4558.6497134492747</v>
      </c>
      <c r="F211" s="3">
        <v>4558.6497128886413</v>
      </c>
      <c r="G211" s="3">
        <v>4558.6497103077691</v>
      </c>
      <c r="H211" s="3">
        <v>4558.6497130504031</v>
      </c>
    </row>
    <row r="212" spans="1:8" x14ac:dyDescent="0.25">
      <c r="A212" s="3">
        <v>198</v>
      </c>
      <c r="B212" s="2" t="s">
        <v>188</v>
      </c>
      <c r="C212" s="3">
        <v>10000</v>
      </c>
      <c r="D212" s="3">
        <v>10000</v>
      </c>
      <c r="E212" s="3">
        <v>10000</v>
      </c>
      <c r="F212" s="3">
        <v>10000</v>
      </c>
      <c r="G212" s="3">
        <v>10000</v>
      </c>
      <c r="H212" s="3">
        <v>4052.1330782670248</v>
      </c>
    </row>
    <row r="213" spans="1:8" x14ac:dyDescent="0.25">
      <c r="A213" s="3">
        <v>199</v>
      </c>
      <c r="B213" s="2" t="s">
        <v>189</v>
      </c>
      <c r="C213" s="3">
        <v>4052.1330792717736</v>
      </c>
      <c r="D213" s="3">
        <v>4052.1330792717736</v>
      </c>
      <c r="E213" s="3">
        <v>4052.1330786215776</v>
      </c>
      <c r="F213" s="3">
        <v>4052.1330781232364</v>
      </c>
      <c r="G213" s="3">
        <v>4052.1330758291283</v>
      </c>
      <c r="H213" s="3">
        <v>4052.1330782670248</v>
      </c>
    </row>
    <row r="214" spans="1:8" x14ac:dyDescent="0.25">
      <c r="A214" s="3">
        <v>200</v>
      </c>
      <c r="B214" s="2" t="s">
        <v>190</v>
      </c>
      <c r="C214" s="3">
        <v>5000</v>
      </c>
      <c r="D214" s="3">
        <v>5000</v>
      </c>
      <c r="E214" s="3">
        <v>5000</v>
      </c>
      <c r="F214" s="3">
        <v>5000</v>
      </c>
      <c r="G214" s="3">
        <v>5000</v>
      </c>
      <c r="H214" s="3">
        <v>1519.5499043501341</v>
      </c>
    </row>
    <row r="215" spans="1:8" x14ac:dyDescent="0.25">
      <c r="A215" s="3">
        <v>201</v>
      </c>
      <c r="B215" s="2" t="s">
        <v>191</v>
      </c>
      <c r="C215" s="3">
        <v>3039.0998094538299</v>
      </c>
      <c r="D215" s="3">
        <v>3039.0998094538299</v>
      </c>
      <c r="E215" s="3">
        <v>3039.099808966183</v>
      </c>
      <c r="F215" s="3">
        <v>3039.0998085924271</v>
      </c>
      <c r="G215" s="3">
        <v>3039.0998068718459</v>
      </c>
      <c r="H215" s="3">
        <v>3039.0998087002681</v>
      </c>
    </row>
    <row r="216" spans="1:8" x14ac:dyDescent="0.25">
      <c r="A216" s="3">
        <v>202</v>
      </c>
      <c r="B216" s="2" t="s">
        <v>192</v>
      </c>
      <c r="C216" s="3">
        <v>3039.0998094538299</v>
      </c>
      <c r="D216" s="3">
        <v>3039.0998094538299</v>
      </c>
      <c r="E216" s="3">
        <v>3039.099808966183</v>
      </c>
      <c r="F216" s="3">
        <v>3039.0998085924271</v>
      </c>
      <c r="G216" s="3">
        <v>3039.0998068718459</v>
      </c>
      <c r="H216" s="3">
        <v>3039.0998087002681</v>
      </c>
    </row>
    <row r="217" spans="1:8" x14ac:dyDescent="0.25">
      <c r="A217" s="3">
        <v>203</v>
      </c>
      <c r="B217" s="2" t="s">
        <v>193</v>
      </c>
      <c r="C217" s="3">
        <v>3039.0998094538299</v>
      </c>
      <c r="D217" s="3">
        <v>3039.0998094538299</v>
      </c>
      <c r="E217" s="3">
        <v>3039.099808966183</v>
      </c>
      <c r="F217" s="3">
        <v>3039.0998085924271</v>
      </c>
      <c r="G217" s="3">
        <v>3039.0998068718459</v>
      </c>
      <c r="H217" s="3">
        <v>3039.0998087002681</v>
      </c>
    </row>
    <row r="218" spans="1:8" x14ac:dyDescent="0.25">
      <c r="A218" s="3">
        <v>204</v>
      </c>
      <c r="B218" s="2" t="s">
        <v>194</v>
      </c>
      <c r="C218" s="3">
        <v>3039.0998094538299</v>
      </c>
      <c r="D218" s="3">
        <v>3039.0998094538299</v>
      </c>
      <c r="E218" s="3">
        <v>3039.099808966183</v>
      </c>
      <c r="F218" s="3">
        <v>3039.0998085924271</v>
      </c>
      <c r="G218" s="3">
        <v>3039.0998068718459</v>
      </c>
      <c r="H218" s="3">
        <v>3039.0998087002681</v>
      </c>
    </row>
    <row r="219" spans="1:8" x14ac:dyDescent="0.25">
      <c r="A219" s="3">
        <v>205</v>
      </c>
      <c r="B219" s="2" t="s">
        <v>195</v>
      </c>
      <c r="C219" s="3">
        <v>3545.6164443628018</v>
      </c>
      <c r="D219" s="3">
        <v>3545.6164443628018</v>
      </c>
      <c r="E219" s="3">
        <v>3545.6164437938805</v>
      </c>
      <c r="F219" s="3">
        <v>3545.6164433578319</v>
      </c>
      <c r="G219" s="3">
        <v>3545.6164413504871</v>
      </c>
      <c r="H219" s="3">
        <v>3545.6164434836464</v>
      </c>
    </row>
    <row r="220" spans="1:8" x14ac:dyDescent="0.25">
      <c r="A220" s="3">
        <v>206</v>
      </c>
      <c r="B220" s="2" t="s">
        <v>196</v>
      </c>
      <c r="C220" s="3">
        <v>3039.0998094538299</v>
      </c>
      <c r="D220" s="3">
        <v>3039.0998094538299</v>
      </c>
      <c r="E220" s="3">
        <v>3039.099808966183</v>
      </c>
      <c r="F220" s="3">
        <v>3039.0998085924271</v>
      </c>
      <c r="G220" s="3">
        <v>3039.0998068718459</v>
      </c>
      <c r="H220" s="3">
        <v>3039.0998087002681</v>
      </c>
    </row>
    <row r="221" spans="1:8" x14ac:dyDescent="0.25">
      <c r="A221" s="3">
        <v>207</v>
      </c>
      <c r="B221" s="2" t="s">
        <v>197</v>
      </c>
      <c r="C221" s="3">
        <v>3039.0998094538299</v>
      </c>
      <c r="D221" s="3">
        <v>3039.0998094538299</v>
      </c>
      <c r="E221" s="3">
        <v>3039.099808966183</v>
      </c>
      <c r="F221" s="3">
        <v>3039.0998085924271</v>
      </c>
      <c r="G221" s="3">
        <v>3039.0998068718459</v>
      </c>
      <c r="H221" s="3">
        <v>3039.0998087002681</v>
      </c>
    </row>
    <row r="222" spans="1:8" x14ac:dyDescent="0.25">
      <c r="A222" s="3">
        <v>208</v>
      </c>
      <c r="B222" s="2" t="s">
        <v>198</v>
      </c>
      <c r="C222" s="3">
        <v>3039.0998094538299</v>
      </c>
      <c r="D222" s="3">
        <v>3039.0998094538299</v>
      </c>
      <c r="E222" s="3">
        <v>3039.099808966183</v>
      </c>
      <c r="F222" s="3">
        <v>3039.0998085924271</v>
      </c>
      <c r="G222" s="3">
        <v>3039.0998068718459</v>
      </c>
      <c r="H222" s="3">
        <v>3039.0998087002681</v>
      </c>
    </row>
    <row r="223" spans="1:8" x14ac:dyDescent="0.25">
      <c r="A223" s="3">
        <v>209</v>
      </c>
      <c r="B223" s="2" t="s">
        <v>199</v>
      </c>
      <c r="C223" s="3">
        <v>3545.6164443628018</v>
      </c>
      <c r="D223" s="3">
        <v>3545.6164443628018</v>
      </c>
      <c r="E223" s="3">
        <v>3545.6164437938805</v>
      </c>
      <c r="F223" s="3">
        <v>3545.6164433578319</v>
      </c>
      <c r="G223" s="3">
        <v>3545.6164413504871</v>
      </c>
      <c r="H223" s="3">
        <v>3545.6164434836464</v>
      </c>
    </row>
    <row r="224" spans="1:8" x14ac:dyDescent="0.25">
      <c r="A224" s="3">
        <v>210</v>
      </c>
      <c r="B224" s="2" t="s">
        <v>200</v>
      </c>
      <c r="C224" s="3">
        <v>4558.6497141807458</v>
      </c>
      <c r="D224" s="3">
        <v>4558.6497141807458</v>
      </c>
      <c r="E224" s="3">
        <v>4558.6497134492747</v>
      </c>
      <c r="F224" s="3">
        <v>4558.6497128886413</v>
      </c>
      <c r="G224" s="3">
        <v>4558.6497103077691</v>
      </c>
      <c r="H224" s="3">
        <v>4558.6497130504031</v>
      </c>
    </row>
    <row r="225" spans="1:8" x14ac:dyDescent="0.25">
      <c r="A225" s="3">
        <v>211</v>
      </c>
      <c r="B225" s="2" t="s">
        <v>201</v>
      </c>
      <c r="C225" s="3">
        <v>3545.6164443628018</v>
      </c>
      <c r="D225" s="3">
        <v>3545.6164443628018</v>
      </c>
      <c r="E225" s="3">
        <v>3545.6164437938805</v>
      </c>
      <c r="F225" s="3">
        <v>3545.6164433578319</v>
      </c>
      <c r="G225" s="3">
        <v>3545.6164413504871</v>
      </c>
      <c r="H225" s="3">
        <v>3545.6164434836464</v>
      </c>
    </row>
    <row r="226" spans="1:8" x14ac:dyDescent="0.25">
      <c r="A226" s="3">
        <v>212</v>
      </c>
      <c r="B226" s="2" t="s">
        <v>202</v>
      </c>
      <c r="C226" s="3">
        <v>506.5166349089717</v>
      </c>
      <c r="D226" s="3">
        <v>506.5166349089717</v>
      </c>
      <c r="E226" s="3">
        <v>506.5166348276972</v>
      </c>
      <c r="F226" s="3">
        <v>506.51663476540455</v>
      </c>
      <c r="G226" s="3">
        <v>506.51663447864104</v>
      </c>
      <c r="H226" s="3">
        <v>506.51663478337809</v>
      </c>
    </row>
    <row r="227" spans="1:8" x14ac:dyDescent="0.25">
      <c r="A227" s="3">
        <v>213</v>
      </c>
      <c r="B227" s="2" t="s">
        <v>203</v>
      </c>
      <c r="C227" s="3">
        <v>3545.6164443628018</v>
      </c>
      <c r="D227" s="3">
        <v>3545.6164443628018</v>
      </c>
      <c r="E227" s="3">
        <v>3545.6164437938805</v>
      </c>
      <c r="F227" s="3">
        <v>3545.6164433578319</v>
      </c>
      <c r="G227" s="3">
        <v>3545.6164413504871</v>
      </c>
      <c r="H227" s="3">
        <v>3545.6164434836464</v>
      </c>
    </row>
    <row r="228" spans="1:8" x14ac:dyDescent="0.25">
      <c r="A228" s="3">
        <v>214</v>
      </c>
      <c r="B228" s="2" t="s">
        <v>204</v>
      </c>
      <c r="C228" s="3">
        <v>4558.6497141807458</v>
      </c>
      <c r="D228" s="3">
        <v>4558.6497141807458</v>
      </c>
      <c r="E228" s="3">
        <v>4558.6497134492747</v>
      </c>
      <c r="F228" s="3">
        <v>4558.6497128886413</v>
      </c>
      <c r="G228" s="3">
        <v>4558.6497103077691</v>
      </c>
      <c r="H228" s="3">
        <v>4558.6497130504031</v>
      </c>
    </row>
    <row r="229" spans="1:8" x14ac:dyDescent="0.25">
      <c r="A229" s="3">
        <v>215</v>
      </c>
      <c r="B229" s="2" t="s">
        <v>205</v>
      </c>
      <c r="C229" s="3">
        <v>10000</v>
      </c>
      <c r="D229" s="3">
        <v>10000</v>
      </c>
      <c r="E229" s="3">
        <v>10000</v>
      </c>
      <c r="F229" s="3">
        <v>10000</v>
      </c>
      <c r="G229" s="3">
        <v>10000</v>
      </c>
      <c r="H229" s="3">
        <v>4052.1330782670248</v>
      </c>
    </row>
    <row r="230" spans="1:8" x14ac:dyDescent="0.25">
      <c r="A230" s="3">
        <v>216</v>
      </c>
      <c r="B230" s="2" t="s">
        <v>206</v>
      </c>
      <c r="C230" s="3">
        <v>15000</v>
      </c>
      <c r="D230" s="3">
        <v>15000</v>
      </c>
      <c r="E230" s="3">
        <v>15000</v>
      </c>
      <c r="F230" s="3">
        <v>15000</v>
      </c>
      <c r="G230" s="3">
        <v>15000</v>
      </c>
      <c r="H230" s="3">
        <v>4052.1330782670248</v>
      </c>
    </row>
    <row r="231" spans="1:8" x14ac:dyDescent="0.25">
      <c r="A231" s="3">
        <v>217</v>
      </c>
      <c r="B231" s="2" t="s">
        <v>207</v>
      </c>
      <c r="C231" s="3">
        <v>4558.6497141807458</v>
      </c>
      <c r="D231" s="3">
        <v>4558.6497141807458</v>
      </c>
      <c r="E231" s="3">
        <v>4558.6497134492747</v>
      </c>
      <c r="F231" s="3">
        <v>4558.6497128886413</v>
      </c>
      <c r="G231" s="3">
        <v>4558.6497103077691</v>
      </c>
      <c r="H231" s="3">
        <v>4558.6497130504031</v>
      </c>
    </row>
    <row r="232" spans="1:8" x14ac:dyDescent="0.25">
      <c r="A232" s="3">
        <v>218</v>
      </c>
      <c r="B232" s="2" t="s">
        <v>208</v>
      </c>
      <c r="C232" s="3">
        <v>1519.549904726915</v>
      </c>
      <c r="D232" s="3">
        <v>1519.549904726915</v>
      </c>
      <c r="E232" s="3">
        <v>1519.5499044830915</v>
      </c>
      <c r="F232" s="3">
        <v>1519.5499042962135</v>
      </c>
      <c r="G232" s="3">
        <v>1519.5499034359229</v>
      </c>
      <c r="H232" s="3">
        <v>1519.5499043501341</v>
      </c>
    </row>
    <row r="233" spans="1:8" x14ac:dyDescent="0.25">
      <c r="B233" s="2" t="s">
        <v>209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</row>
    <row r="234" spans="1:8" x14ac:dyDescent="0.25">
      <c r="A234" s="3">
        <v>219</v>
      </c>
      <c r="B234" s="2" t="s">
        <v>210</v>
      </c>
      <c r="C234" s="3">
        <v>10130.332698179433</v>
      </c>
      <c r="D234" s="3">
        <v>10130.332698179433</v>
      </c>
      <c r="E234" s="3">
        <v>10130.332696553944</v>
      </c>
      <c r="F234" s="3">
        <v>10130.33269530809</v>
      </c>
      <c r="G234" s="3">
        <v>10130.332689572819</v>
      </c>
      <c r="H234" s="3">
        <v>10130.332695667561</v>
      </c>
    </row>
    <row r="235" spans="1:8" x14ac:dyDescent="0.25">
      <c r="A235" s="3">
        <v>220</v>
      </c>
      <c r="B235" s="2" t="s">
        <v>211</v>
      </c>
      <c r="C235" s="3">
        <v>3545.6164443628018</v>
      </c>
      <c r="D235" s="3">
        <v>3545.6164443628018</v>
      </c>
      <c r="E235" s="3">
        <v>3545.6164437938805</v>
      </c>
      <c r="F235" s="3">
        <v>3545.6164433578319</v>
      </c>
      <c r="G235" s="3">
        <v>3545.6164413504871</v>
      </c>
      <c r="H235" s="3">
        <v>3545.6164434836464</v>
      </c>
    </row>
    <row r="236" spans="1:8" x14ac:dyDescent="0.25">
      <c r="A236" s="3">
        <v>221</v>
      </c>
      <c r="B236" s="2" t="s">
        <v>212</v>
      </c>
      <c r="C236" s="3">
        <v>6000</v>
      </c>
      <c r="D236" s="3">
        <v>6000</v>
      </c>
      <c r="E236" s="3">
        <v>6000</v>
      </c>
      <c r="F236" s="3">
        <v>6000</v>
      </c>
      <c r="G236" s="3">
        <v>6000</v>
      </c>
      <c r="H236" s="3">
        <v>3545.6164434836464</v>
      </c>
    </row>
    <row r="237" spans="1:8" x14ac:dyDescent="0.25">
      <c r="A237" s="3">
        <v>222</v>
      </c>
      <c r="B237" s="2" t="s">
        <v>32</v>
      </c>
      <c r="C237" s="3">
        <v>3545.6164443628018</v>
      </c>
      <c r="D237" s="3">
        <v>3545.6164443628018</v>
      </c>
      <c r="E237" s="3">
        <v>3545.6164437938805</v>
      </c>
      <c r="F237" s="3">
        <v>3545.6164433578319</v>
      </c>
      <c r="G237" s="3">
        <v>3545.6164413504871</v>
      </c>
      <c r="H237" s="3">
        <v>3545.6164434836464</v>
      </c>
    </row>
    <row r="238" spans="1:8" x14ac:dyDescent="0.25">
      <c r="A238" s="3">
        <v>223</v>
      </c>
      <c r="B238" s="2" t="s">
        <v>213</v>
      </c>
      <c r="C238" s="3">
        <v>3545.6164443628018</v>
      </c>
      <c r="D238" s="3">
        <v>3545.6164443628018</v>
      </c>
      <c r="E238" s="3">
        <v>3545.6164437938805</v>
      </c>
      <c r="F238" s="3">
        <v>3545.6164433578319</v>
      </c>
      <c r="G238" s="3">
        <v>3545.6164413504871</v>
      </c>
      <c r="H238" s="3">
        <v>3545.6164434836464</v>
      </c>
    </row>
    <row r="239" spans="1:8" x14ac:dyDescent="0.25">
      <c r="A239" s="3">
        <v>224</v>
      </c>
      <c r="B239" s="2" t="s">
        <v>214</v>
      </c>
      <c r="C239" s="3">
        <v>10000</v>
      </c>
      <c r="D239" s="3">
        <v>10000</v>
      </c>
      <c r="E239" s="3">
        <v>10000</v>
      </c>
      <c r="F239" s="3">
        <v>10000</v>
      </c>
      <c r="G239" s="3">
        <v>10000</v>
      </c>
      <c r="H239" s="3">
        <v>4558.6497130504031</v>
      </c>
    </row>
    <row r="240" spans="1:8" x14ac:dyDescent="0.25">
      <c r="A240" s="3">
        <v>225</v>
      </c>
      <c r="B240" s="2" t="s">
        <v>215</v>
      </c>
      <c r="C240" s="3">
        <v>5000</v>
      </c>
      <c r="D240" s="3">
        <v>5000</v>
      </c>
      <c r="E240" s="3">
        <v>5000</v>
      </c>
      <c r="F240" s="3">
        <v>5000</v>
      </c>
      <c r="G240" s="3">
        <v>5000</v>
      </c>
      <c r="H240" s="3">
        <v>3545.6164434836464</v>
      </c>
    </row>
    <row r="241" spans="1:8" x14ac:dyDescent="0.25">
      <c r="A241" s="3">
        <v>226</v>
      </c>
      <c r="B241" s="2" t="s">
        <v>216</v>
      </c>
      <c r="C241" s="3">
        <v>10000</v>
      </c>
      <c r="D241" s="3">
        <v>10000</v>
      </c>
      <c r="E241" s="3">
        <v>10000</v>
      </c>
      <c r="F241" s="3">
        <v>10000</v>
      </c>
      <c r="G241" s="3">
        <v>10000</v>
      </c>
      <c r="H241" s="3">
        <v>3545.6164434836464</v>
      </c>
    </row>
    <row r="242" spans="1:8" x14ac:dyDescent="0.25">
      <c r="A242" s="3">
        <v>227</v>
      </c>
      <c r="B242" s="2" t="s">
        <v>217</v>
      </c>
      <c r="C242" s="3">
        <v>1519.549904726915</v>
      </c>
      <c r="D242" s="3">
        <v>1519.549904726915</v>
      </c>
      <c r="E242" s="3">
        <v>1519.5499044830915</v>
      </c>
      <c r="F242" s="3">
        <v>1519.5499042962135</v>
      </c>
      <c r="G242" s="3">
        <v>1519.5499034359229</v>
      </c>
      <c r="H242" s="3">
        <v>1519.5499043501341</v>
      </c>
    </row>
    <row r="243" spans="1:8" x14ac:dyDescent="0.25">
      <c r="A243" s="3">
        <v>228</v>
      </c>
      <c r="B243" s="2" t="s">
        <v>218</v>
      </c>
      <c r="C243" s="3">
        <v>4052.1330792717736</v>
      </c>
      <c r="D243" s="3">
        <v>4052.1330792717736</v>
      </c>
      <c r="E243" s="3">
        <v>4052.1330786215776</v>
      </c>
      <c r="F243" s="3">
        <v>4052.1330781232364</v>
      </c>
      <c r="G243" s="3">
        <v>4052.1330758291283</v>
      </c>
      <c r="H243" s="3">
        <v>4052.1330782670248</v>
      </c>
    </row>
    <row r="244" spans="1:8" x14ac:dyDescent="0.25">
      <c r="A244" s="3">
        <v>229</v>
      </c>
      <c r="B244" s="2" t="s">
        <v>219</v>
      </c>
      <c r="C244" s="3">
        <v>1519.549904726915</v>
      </c>
      <c r="D244" s="3">
        <v>1519.549904726915</v>
      </c>
      <c r="E244" s="3">
        <v>1519.5499044830915</v>
      </c>
      <c r="F244" s="3">
        <v>1519.5499042962135</v>
      </c>
      <c r="G244" s="3">
        <v>1519.5499034359229</v>
      </c>
      <c r="H244" s="3">
        <v>1519.5499043501341</v>
      </c>
    </row>
    <row r="245" spans="1:8" x14ac:dyDescent="0.25">
      <c r="A245" s="3">
        <v>230</v>
      </c>
      <c r="B245" s="2" t="s">
        <v>220</v>
      </c>
      <c r="C245" s="3">
        <v>4052.1330792717736</v>
      </c>
      <c r="D245" s="3">
        <v>4052.1330792717736</v>
      </c>
      <c r="E245" s="3">
        <v>4052.1330786215776</v>
      </c>
      <c r="F245" s="3">
        <v>4052.1330781232364</v>
      </c>
      <c r="G245" s="3">
        <v>4052.1330758291283</v>
      </c>
      <c r="H245" s="3">
        <v>4052.1330782670248</v>
      </c>
    </row>
    <row r="246" spans="1:8" x14ac:dyDescent="0.25">
      <c r="A246" s="3">
        <v>231</v>
      </c>
      <c r="B246" s="2" t="s">
        <v>221</v>
      </c>
      <c r="C246" s="3">
        <v>1519.549904726915</v>
      </c>
      <c r="D246" s="3">
        <v>1519.549904726915</v>
      </c>
      <c r="E246" s="3">
        <v>1519.5499044830915</v>
      </c>
      <c r="F246" s="3">
        <v>1519.5499042962135</v>
      </c>
      <c r="G246" s="3">
        <v>1519.5499034359229</v>
      </c>
      <c r="H246" s="3">
        <v>1519.5499043501341</v>
      </c>
    </row>
    <row r="247" spans="1:8" x14ac:dyDescent="0.25">
      <c r="A247" s="3">
        <v>232</v>
      </c>
      <c r="B247" s="2" t="s">
        <v>222</v>
      </c>
      <c r="C247" s="3">
        <v>1519.549904726915</v>
      </c>
      <c r="D247" s="3">
        <v>1519.549904726915</v>
      </c>
      <c r="E247" s="3">
        <v>1519.5499044830915</v>
      </c>
      <c r="F247" s="3">
        <v>1519.5499042962135</v>
      </c>
      <c r="G247" s="3">
        <v>1519.5499034359229</v>
      </c>
      <c r="H247" s="3">
        <v>1519.5499043501341</v>
      </c>
    </row>
    <row r="248" spans="1:8" x14ac:dyDescent="0.25">
      <c r="A248" s="3">
        <v>233</v>
      </c>
      <c r="B248" s="2" t="s">
        <v>223</v>
      </c>
      <c r="C248" s="3">
        <v>25325.831745448588</v>
      </c>
      <c r="D248" s="3">
        <v>25325.831745448588</v>
      </c>
      <c r="E248" s="3">
        <v>25325.831741384864</v>
      </c>
      <c r="F248" s="3">
        <v>25325.83173827023</v>
      </c>
      <c r="G248" s="3">
        <v>25325.831723932053</v>
      </c>
      <c r="H248" s="3">
        <v>25325.831739168905</v>
      </c>
    </row>
    <row r="249" spans="1:8" x14ac:dyDescent="0.25">
      <c r="A249" s="3">
        <v>234</v>
      </c>
      <c r="B249" s="2" t="s">
        <v>224</v>
      </c>
      <c r="C249" s="3">
        <v>4052.1330792717736</v>
      </c>
      <c r="D249" s="3">
        <v>4052.1330792717736</v>
      </c>
      <c r="E249" s="3">
        <v>4052.1330786215776</v>
      </c>
      <c r="F249" s="3">
        <v>4052.1330781232364</v>
      </c>
      <c r="G249" s="3">
        <v>4052.1330758291283</v>
      </c>
      <c r="H249" s="3">
        <v>4052.1330782670248</v>
      </c>
    </row>
    <row r="250" spans="1:8" x14ac:dyDescent="0.25">
      <c r="A250" s="3">
        <v>235</v>
      </c>
      <c r="B250" s="2" t="s">
        <v>225</v>
      </c>
      <c r="C250" s="3">
        <v>4052.1330792717736</v>
      </c>
      <c r="D250" s="3">
        <v>4052.1330792717736</v>
      </c>
      <c r="E250" s="3">
        <v>4052.1330786215776</v>
      </c>
      <c r="F250" s="3">
        <v>4052.1330781232364</v>
      </c>
      <c r="G250" s="3">
        <v>4052.1330758291283</v>
      </c>
      <c r="H250" s="3">
        <v>4052.1330782670248</v>
      </c>
    </row>
    <row r="251" spans="1:8" x14ac:dyDescent="0.25">
      <c r="A251" s="3">
        <v>236</v>
      </c>
      <c r="B251" s="2" t="s">
        <v>226</v>
      </c>
      <c r="C251" s="3">
        <v>50.651663490897164</v>
      </c>
      <c r="D251" s="3">
        <v>50.651663490897164</v>
      </c>
      <c r="E251" s="3">
        <v>50.65166348276972</v>
      </c>
      <c r="F251" s="3">
        <v>50.651663476540449</v>
      </c>
      <c r="G251" s="3">
        <v>50.651663447864095</v>
      </c>
      <c r="H251" s="3">
        <v>50.651663478337802</v>
      </c>
    </row>
    <row r="252" spans="1:8" x14ac:dyDescent="0.25">
      <c r="A252" s="3">
        <v>237</v>
      </c>
      <c r="B252" s="2" t="s">
        <v>227</v>
      </c>
      <c r="C252" s="3">
        <v>2532.5831745448581</v>
      </c>
      <c r="D252" s="3">
        <v>2532.5831745448581</v>
      </c>
      <c r="E252" s="3">
        <v>2532.5831741384859</v>
      </c>
      <c r="F252" s="3">
        <v>2532.5831738270226</v>
      </c>
      <c r="G252" s="3">
        <v>2532.5831723932047</v>
      </c>
      <c r="H252" s="3">
        <v>2532.5831739168902</v>
      </c>
    </row>
    <row r="253" spans="1:8" x14ac:dyDescent="0.25">
      <c r="A253" s="3">
        <v>238</v>
      </c>
      <c r="B253" s="2" t="s">
        <v>228</v>
      </c>
      <c r="C253" s="3">
        <v>2532.5831745448581</v>
      </c>
      <c r="D253" s="3">
        <v>2532.5831745448581</v>
      </c>
      <c r="E253" s="3">
        <v>2532.5831741384859</v>
      </c>
      <c r="F253" s="3">
        <v>2532.5831738270226</v>
      </c>
      <c r="G253" s="3">
        <v>2532.5831723932047</v>
      </c>
      <c r="H253" s="3">
        <v>2532.5831739168902</v>
      </c>
    </row>
    <row r="254" spans="1:8" x14ac:dyDescent="0.25">
      <c r="A254" s="3">
        <v>239</v>
      </c>
      <c r="B254" s="2" t="s">
        <v>229</v>
      </c>
      <c r="C254" s="3">
        <v>12662.915872724294</v>
      </c>
      <c r="D254" s="3">
        <v>12662.915872724294</v>
      </c>
      <c r="E254" s="3">
        <v>12662.915870692432</v>
      </c>
      <c r="F254" s="3">
        <v>12662.915869135115</v>
      </c>
      <c r="G254" s="3">
        <v>12662.915861966027</v>
      </c>
      <c r="H254" s="3">
        <v>12662.915869584453</v>
      </c>
    </row>
    <row r="255" spans="1:8" x14ac:dyDescent="0.25">
      <c r="A255" s="3">
        <v>240</v>
      </c>
      <c r="B255" s="2" t="s">
        <v>230</v>
      </c>
      <c r="C255" s="3">
        <v>2532.5831745448581</v>
      </c>
      <c r="D255" s="3">
        <v>2532.5831745448581</v>
      </c>
      <c r="E255" s="3">
        <v>2532.5831741384859</v>
      </c>
      <c r="F255" s="3">
        <v>2532.5831738270226</v>
      </c>
      <c r="G255" s="3">
        <v>2532.5831723932047</v>
      </c>
      <c r="H255" s="3">
        <v>2532.5831739168902</v>
      </c>
    </row>
    <row r="256" spans="1:8" x14ac:dyDescent="0.25">
      <c r="A256" s="3">
        <v>241</v>
      </c>
      <c r="B256" s="2" t="s">
        <v>231</v>
      </c>
      <c r="C256" s="3">
        <v>2532.5831745448581</v>
      </c>
      <c r="D256" s="3">
        <v>2532.5831745448581</v>
      </c>
      <c r="E256" s="3">
        <v>2532.5831741384859</v>
      </c>
      <c r="F256" s="3">
        <v>2532.5831738270226</v>
      </c>
      <c r="G256" s="3">
        <v>2532.5831723932047</v>
      </c>
      <c r="H256" s="3">
        <v>2532.5831739168902</v>
      </c>
    </row>
    <row r="257" spans="1:8" x14ac:dyDescent="0.25">
      <c r="A257" s="3">
        <v>242</v>
      </c>
      <c r="B257" s="2" t="s">
        <v>232</v>
      </c>
      <c r="C257" s="3">
        <v>12662.915872724294</v>
      </c>
      <c r="D257" s="3">
        <v>12662.915872724294</v>
      </c>
      <c r="E257" s="3">
        <v>12662.915870692432</v>
      </c>
      <c r="F257" s="3">
        <v>12662.915869135115</v>
      </c>
      <c r="G257" s="3">
        <v>12662.915861966027</v>
      </c>
      <c r="H257" s="3">
        <v>12662.915869584453</v>
      </c>
    </row>
    <row r="258" spans="1:8" x14ac:dyDescent="0.25">
      <c r="A258" s="3">
        <v>243</v>
      </c>
      <c r="B258" s="2" t="s">
        <v>233</v>
      </c>
      <c r="C258" s="3">
        <v>25325.831745448588</v>
      </c>
      <c r="D258" s="3">
        <v>25325.831745448588</v>
      </c>
      <c r="E258" s="3">
        <v>25325.831741384864</v>
      </c>
      <c r="F258" s="3">
        <v>25325.83173827023</v>
      </c>
      <c r="G258" s="3">
        <v>25325.831723932053</v>
      </c>
      <c r="H258" s="3">
        <v>25325.831739168905</v>
      </c>
    </row>
    <row r="259" spans="1:8" x14ac:dyDescent="0.25">
      <c r="A259" s="3">
        <v>244</v>
      </c>
      <c r="B259" s="2" t="s">
        <v>234</v>
      </c>
      <c r="C259" s="3">
        <v>25325.831745448588</v>
      </c>
      <c r="D259" s="3">
        <v>25325.831745448588</v>
      </c>
      <c r="E259" s="3">
        <v>25325.831741384864</v>
      </c>
      <c r="F259" s="3">
        <v>25325.83173827023</v>
      </c>
      <c r="G259" s="3">
        <v>25325.831723932053</v>
      </c>
      <c r="H259" s="3">
        <v>25325.831739168905</v>
      </c>
    </row>
    <row r="260" spans="1:8" x14ac:dyDescent="0.25">
      <c r="A260" s="3">
        <v>245</v>
      </c>
      <c r="B260" s="2" t="s">
        <v>235</v>
      </c>
      <c r="C260" s="3">
        <v>2532.5831745448581</v>
      </c>
      <c r="D260" s="3">
        <v>2532.5831745448581</v>
      </c>
      <c r="E260" s="3">
        <v>2532.5831741384859</v>
      </c>
      <c r="F260" s="3">
        <v>2532.5831738270226</v>
      </c>
      <c r="G260" s="3">
        <v>2532.5831723932047</v>
      </c>
      <c r="H260" s="3">
        <v>2532.5831739168902</v>
      </c>
    </row>
    <row r="261" spans="1:8" x14ac:dyDescent="0.25">
      <c r="A261" s="3">
        <v>246</v>
      </c>
      <c r="B261" s="2" t="s">
        <v>236</v>
      </c>
      <c r="C261" s="3">
        <v>2532.5831745448581</v>
      </c>
      <c r="D261" s="3">
        <v>2532.5831745448581</v>
      </c>
      <c r="E261" s="3">
        <v>2532.5831741384859</v>
      </c>
      <c r="F261" s="3">
        <v>2532.5831738270226</v>
      </c>
      <c r="G261" s="3">
        <v>2532.5831723932047</v>
      </c>
      <c r="H261" s="3">
        <v>2532.5831739168902</v>
      </c>
    </row>
    <row r="262" spans="1:8" x14ac:dyDescent="0.25">
      <c r="A262" s="3">
        <v>247</v>
      </c>
      <c r="B262" s="2" t="s">
        <v>237</v>
      </c>
      <c r="C262" s="3">
        <v>2532.5831745448581</v>
      </c>
      <c r="D262" s="3">
        <v>2532.5831745448581</v>
      </c>
      <c r="E262" s="3">
        <v>2532.5831741384859</v>
      </c>
      <c r="F262" s="3">
        <v>2532.5831738270226</v>
      </c>
      <c r="G262" s="3">
        <v>2532.5831723932047</v>
      </c>
      <c r="H262" s="3">
        <v>2532.5831739168902</v>
      </c>
    </row>
    <row r="263" spans="1:8" x14ac:dyDescent="0.25">
      <c r="A263" s="3">
        <v>248</v>
      </c>
      <c r="B263" s="2" t="s">
        <v>238</v>
      </c>
      <c r="C263" s="3">
        <v>12662.915872724294</v>
      </c>
      <c r="D263" s="3">
        <v>12662.915872724294</v>
      </c>
      <c r="E263" s="3">
        <v>12662.915870692432</v>
      </c>
      <c r="F263" s="3">
        <v>12662.915869135115</v>
      </c>
      <c r="G263" s="3">
        <v>12662.915861966027</v>
      </c>
      <c r="H263" s="3">
        <v>12662.915869584453</v>
      </c>
    </row>
    <row r="264" spans="1:8" x14ac:dyDescent="0.25">
      <c r="A264" s="3">
        <v>249</v>
      </c>
      <c r="B264" s="2" t="s">
        <v>239</v>
      </c>
      <c r="C264" s="3">
        <v>12662.915872724294</v>
      </c>
      <c r="D264" s="3">
        <v>12662.915872724294</v>
      </c>
      <c r="E264" s="3">
        <v>12662.915870692432</v>
      </c>
      <c r="F264" s="3">
        <v>12662.915869135115</v>
      </c>
      <c r="G264" s="3">
        <v>12662.915861966027</v>
      </c>
      <c r="H264" s="3">
        <v>12662.915869584453</v>
      </c>
    </row>
    <row r="265" spans="1:8" x14ac:dyDescent="0.25">
      <c r="A265" s="3">
        <v>250</v>
      </c>
      <c r="B265" s="2" t="s">
        <v>240</v>
      </c>
      <c r="C265" s="3">
        <v>2532.5831745448581</v>
      </c>
      <c r="D265" s="3">
        <v>2532.5831745448581</v>
      </c>
      <c r="E265" s="3">
        <v>2532.5831741384859</v>
      </c>
      <c r="F265" s="3">
        <v>2532.5831738270226</v>
      </c>
      <c r="G265" s="3">
        <v>2532.5831723932047</v>
      </c>
      <c r="H265" s="3">
        <v>2532.5831739168902</v>
      </c>
    </row>
    <row r="266" spans="1:8" x14ac:dyDescent="0.25">
      <c r="B266" s="2" t="s">
        <v>241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</row>
    <row r="267" spans="1:8" x14ac:dyDescent="0.25">
      <c r="A267" s="3">
        <v>251</v>
      </c>
      <c r="B267" s="2" t="s">
        <v>242</v>
      </c>
      <c r="C267" s="3">
        <v>25000</v>
      </c>
      <c r="D267" s="3">
        <v>25000</v>
      </c>
      <c r="E267" s="3">
        <v>25000</v>
      </c>
      <c r="F267" s="3">
        <v>25000</v>
      </c>
      <c r="G267" s="3">
        <v>25000</v>
      </c>
      <c r="H267" s="3">
        <v>12662.915869584453</v>
      </c>
    </row>
    <row r="268" spans="1:8" x14ac:dyDescent="0.25">
      <c r="A268" s="3">
        <v>252</v>
      </c>
      <c r="B268" s="2" t="s">
        <v>243</v>
      </c>
      <c r="C268" s="3">
        <v>2532.5831745448581</v>
      </c>
      <c r="D268" s="3">
        <v>2532.5831745448581</v>
      </c>
      <c r="E268" s="3">
        <v>2532.5831741384859</v>
      </c>
      <c r="F268" s="3">
        <v>2532.5831738270226</v>
      </c>
      <c r="G268" s="3">
        <v>2532.5831723932047</v>
      </c>
      <c r="H268" s="3">
        <v>2532.5831739168902</v>
      </c>
    </row>
    <row r="269" spans="1:8" x14ac:dyDescent="0.25">
      <c r="A269" s="3">
        <v>253</v>
      </c>
      <c r="B269" s="2" t="s">
        <v>244</v>
      </c>
      <c r="C269" s="3">
        <v>50.651663490897164</v>
      </c>
      <c r="D269" s="3">
        <v>50.651663490897164</v>
      </c>
      <c r="E269" s="3">
        <v>50.65166348276972</v>
      </c>
      <c r="F269" s="3">
        <v>50.651663476540449</v>
      </c>
      <c r="G269" s="3">
        <v>50.651663447864095</v>
      </c>
      <c r="H269" s="3">
        <v>50.651663478337802</v>
      </c>
    </row>
    <row r="270" spans="1:8" x14ac:dyDescent="0.25">
      <c r="A270" s="3">
        <v>254</v>
      </c>
      <c r="B270" s="2" t="s">
        <v>245</v>
      </c>
      <c r="C270" s="3">
        <v>17728.082221814009</v>
      </c>
      <c r="D270" s="3">
        <v>17728.082221814009</v>
      </c>
      <c r="E270" s="3">
        <v>17728.082218969401</v>
      </c>
      <c r="F270" s="3">
        <v>17728.082216789157</v>
      </c>
      <c r="G270" s="3">
        <v>17728.082206752435</v>
      </c>
      <c r="H270" s="3">
        <v>17728.082217418232</v>
      </c>
    </row>
    <row r="271" spans="1:8" x14ac:dyDescent="0.25">
      <c r="A271" s="3">
        <v>255</v>
      </c>
      <c r="B271" s="2" t="s">
        <v>246</v>
      </c>
      <c r="C271" s="3">
        <v>3545.6164443628018</v>
      </c>
      <c r="D271" s="3">
        <v>3545.6164443628018</v>
      </c>
      <c r="E271" s="3">
        <v>3545.6164437938805</v>
      </c>
      <c r="F271" s="3">
        <v>3545.6164433578319</v>
      </c>
      <c r="G271" s="3">
        <v>3545.6164413504871</v>
      </c>
      <c r="H271" s="3">
        <v>3545.6164434836464</v>
      </c>
    </row>
    <row r="272" spans="1:8" x14ac:dyDescent="0.25">
      <c r="A272" s="3">
        <v>256</v>
      </c>
      <c r="B272" s="2" t="s">
        <v>247</v>
      </c>
      <c r="C272" s="3">
        <v>1519.549904726915</v>
      </c>
      <c r="D272" s="3">
        <v>1519.549904726915</v>
      </c>
      <c r="E272" s="3">
        <v>1519.5499044830915</v>
      </c>
      <c r="F272" s="3">
        <v>1519.5499042962135</v>
      </c>
      <c r="G272" s="3">
        <v>1519.5499034359229</v>
      </c>
      <c r="H272" s="3">
        <v>1519.5499043501341</v>
      </c>
    </row>
    <row r="273" spans="1:8" x14ac:dyDescent="0.25">
      <c r="A273" s="3">
        <v>257</v>
      </c>
      <c r="B273" s="2" t="s">
        <v>248</v>
      </c>
      <c r="C273" s="3">
        <v>1519.549904726915</v>
      </c>
      <c r="D273" s="3">
        <v>1519.549904726915</v>
      </c>
      <c r="E273" s="3">
        <v>1519.5499044830915</v>
      </c>
      <c r="F273" s="3">
        <v>1519.5499042962135</v>
      </c>
      <c r="G273" s="3">
        <v>1519.5499034359229</v>
      </c>
      <c r="H273" s="3">
        <v>1519.5499043501341</v>
      </c>
    </row>
    <row r="274" spans="1:8" x14ac:dyDescent="0.25">
      <c r="A274" s="3">
        <v>258</v>
      </c>
      <c r="B274" s="2" t="s">
        <v>249</v>
      </c>
      <c r="C274" s="3">
        <v>506.5166349089717</v>
      </c>
      <c r="D274" s="3">
        <v>506.5166349089717</v>
      </c>
      <c r="E274" s="3">
        <v>506.5166348276972</v>
      </c>
      <c r="F274" s="3">
        <v>506.51663476540455</v>
      </c>
      <c r="G274" s="3">
        <v>506.51663447864104</v>
      </c>
      <c r="H274" s="3">
        <v>506.51663478337809</v>
      </c>
    </row>
    <row r="275" spans="1:8" x14ac:dyDescent="0.25">
      <c r="A275" s="3">
        <v>259</v>
      </c>
      <c r="B275" s="2" t="s">
        <v>250</v>
      </c>
      <c r="C275" s="3">
        <v>506.5166349089717</v>
      </c>
      <c r="D275" s="3">
        <v>506.5166349089717</v>
      </c>
      <c r="E275" s="3">
        <v>506.5166348276972</v>
      </c>
      <c r="F275" s="3">
        <v>506.51663476540455</v>
      </c>
      <c r="G275" s="3">
        <v>506.51663447864104</v>
      </c>
      <c r="H275" s="3">
        <v>506.51663478337809</v>
      </c>
    </row>
    <row r="276" spans="1:8" x14ac:dyDescent="0.25">
      <c r="A276" s="3">
        <v>260</v>
      </c>
      <c r="B276" s="2" t="s">
        <v>251</v>
      </c>
      <c r="C276" s="3">
        <v>1013.0332698179434</v>
      </c>
      <c r="D276" s="3">
        <v>1013.0332698179434</v>
      </c>
      <c r="E276" s="3">
        <v>1013.0332696553944</v>
      </c>
      <c r="F276" s="3">
        <v>1013.0332695308091</v>
      </c>
      <c r="G276" s="3">
        <v>1013.0332689572821</v>
      </c>
      <c r="H276" s="3">
        <v>1013.0332695667562</v>
      </c>
    </row>
    <row r="277" spans="1:8" x14ac:dyDescent="0.25">
      <c r="A277" s="3">
        <v>261</v>
      </c>
      <c r="B277" s="2" t="s">
        <v>252</v>
      </c>
      <c r="C277" s="3">
        <v>5065.1663490897163</v>
      </c>
      <c r="D277" s="3">
        <v>5065.1663490897163</v>
      </c>
      <c r="E277" s="3">
        <v>5065.1663482769718</v>
      </c>
      <c r="F277" s="3">
        <v>5065.1663476540452</v>
      </c>
      <c r="G277" s="3">
        <v>5065.1663447864094</v>
      </c>
      <c r="H277" s="3">
        <v>5065.1663478337805</v>
      </c>
    </row>
    <row r="278" spans="1:8" x14ac:dyDescent="0.25">
      <c r="A278" s="3">
        <v>262</v>
      </c>
      <c r="B278" s="2" t="s">
        <v>253</v>
      </c>
      <c r="C278" s="3">
        <v>3000</v>
      </c>
      <c r="D278" s="3">
        <v>3000</v>
      </c>
      <c r="E278" s="3">
        <v>3000</v>
      </c>
      <c r="F278" s="3">
        <v>3000</v>
      </c>
      <c r="G278" s="3">
        <v>3000</v>
      </c>
      <c r="H278" s="3">
        <v>1519.5499043501341</v>
      </c>
    </row>
    <row r="279" spans="1:8" x14ac:dyDescent="0.25">
      <c r="A279" s="3">
        <v>263</v>
      </c>
      <c r="B279" s="2" t="s">
        <v>254</v>
      </c>
      <c r="C279" s="3">
        <v>5000</v>
      </c>
      <c r="D279" s="3">
        <v>5000</v>
      </c>
      <c r="E279" s="3">
        <v>5000</v>
      </c>
      <c r="F279" s="3">
        <v>5000</v>
      </c>
      <c r="G279" s="3">
        <v>5000</v>
      </c>
      <c r="H279" s="3">
        <v>506.51663478337809</v>
      </c>
    </row>
    <row r="280" spans="1:8" x14ac:dyDescent="0.25">
      <c r="A280" s="3">
        <v>264</v>
      </c>
      <c r="B280" s="2" t="s">
        <v>255</v>
      </c>
      <c r="C280" s="3">
        <v>8000</v>
      </c>
      <c r="D280" s="3">
        <v>8000</v>
      </c>
      <c r="E280" s="3">
        <v>8000</v>
      </c>
      <c r="F280" s="3">
        <v>8000</v>
      </c>
      <c r="G280" s="3">
        <v>8000</v>
      </c>
      <c r="H280" s="3">
        <v>5065.1663478337805</v>
      </c>
    </row>
    <row r="281" spans="1:8" x14ac:dyDescent="0.25">
      <c r="A281" s="3">
        <v>265</v>
      </c>
      <c r="B281" s="2" t="s">
        <v>256</v>
      </c>
      <c r="C281" s="3">
        <v>300</v>
      </c>
      <c r="D281" s="3">
        <v>300</v>
      </c>
      <c r="E281" s="3">
        <v>300</v>
      </c>
      <c r="F281" s="3">
        <v>300</v>
      </c>
      <c r="G281" s="3">
        <v>300</v>
      </c>
      <c r="H281" s="3">
        <v>300</v>
      </c>
    </row>
    <row r="282" spans="1:8" x14ac:dyDescent="0.25">
      <c r="A282" s="3">
        <v>266</v>
      </c>
      <c r="B282" s="2" t="s">
        <v>257</v>
      </c>
      <c r="C282" s="3">
        <v>506.5166349089717</v>
      </c>
      <c r="D282" s="3">
        <v>506.5166349089717</v>
      </c>
      <c r="E282" s="3">
        <v>506.5166348276972</v>
      </c>
      <c r="F282" s="3">
        <v>506.51663476540455</v>
      </c>
      <c r="G282" s="3">
        <v>506.51663447864104</v>
      </c>
      <c r="H282" s="3">
        <v>506.51663478337809</v>
      </c>
    </row>
    <row r="283" spans="1:8" x14ac:dyDescent="0.25">
      <c r="A283" s="3">
        <v>267</v>
      </c>
      <c r="B283" s="2" t="s">
        <v>258</v>
      </c>
      <c r="C283" s="3">
        <v>17728.082221814009</v>
      </c>
      <c r="D283" s="3">
        <v>17728.082221814009</v>
      </c>
      <c r="E283" s="3">
        <v>17728.082218969401</v>
      </c>
      <c r="F283" s="3">
        <v>17728.082216789157</v>
      </c>
      <c r="G283" s="3">
        <v>17728.082206752435</v>
      </c>
      <c r="H283" s="3">
        <v>17728.082217418232</v>
      </c>
    </row>
    <row r="284" spans="1:8" x14ac:dyDescent="0.25">
      <c r="A284" s="3">
        <v>268</v>
      </c>
      <c r="B284" s="2" t="s">
        <v>242</v>
      </c>
      <c r="C284" s="3">
        <v>12662.915872724294</v>
      </c>
      <c r="D284" s="3">
        <v>12662.915872724294</v>
      </c>
      <c r="E284" s="3">
        <v>12662.915870692432</v>
      </c>
      <c r="F284" s="3">
        <v>12662.915869135115</v>
      </c>
      <c r="G284" s="3">
        <v>12662.915861966027</v>
      </c>
      <c r="H284" s="3">
        <v>12662.915869584453</v>
      </c>
    </row>
    <row r="285" spans="1:8" x14ac:dyDescent="0.25">
      <c r="A285" s="3">
        <v>269</v>
      </c>
      <c r="B285" s="2" t="s">
        <v>259</v>
      </c>
      <c r="C285" s="3">
        <v>2532.5831745448581</v>
      </c>
      <c r="D285" s="3">
        <v>2532.5831745448581</v>
      </c>
      <c r="E285" s="3">
        <v>2532.5831741384859</v>
      </c>
      <c r="F285" s="3">
        <v>2532.5831738270226</v>
      </c>
      <c r="G285" s="3">
        <v>2532.5831723932047</v>
      </c>
      <c r="H285" s="3">
        <v>2532.5831739168902</v>
      </c>
    </row>
    <row r="286" spans="1:8" x14ac:dyDescent="0.25">
      <c r="A286" s="3">
        <v>270</v>
      </c>
      <c r="B286" s="2" t="s">
        <v>260</v>
      </c>
      <c r="C286" s="3">
        <v>6000</v>
      </c>
      <c r="D286" s="3">
        <v>6000</v>
      </c>
      <c r="E286" s="3">
        <v>6000</v>
      </c>
      <c r="F286" s="3">
        <v>6000</v>
      </c>
      <c r="G286" s="3">
        <v>6000</v>
      </c>
      <c r="H286" s="3">
        <v>2532.5831739168902</v>
      </c>
    </row>
    <row r="287" spans="1:8" x14ac:dyDescent="0.25">
      <c r="A287" s="3">
        <v>271</v>
      </c>
      <c r="B287" s="2" t="s">
        <v>261</v>
      </c>
      <c r="C287" s="3">
        <v>253.25831745448585</v>
      </c>
      <c r="D287" s="3">
        <v>253.25831745448585</v>
      </c>
      <c r="E287" s="3">
        <v>253.2583174138486</v>
      </c>
      <c r="F287" s="3">
        <v>253.25831738270227</v>
      </c>
      <c r="G287" s="3">
        <v>253.25831723932052</v>
      </c>
      <c r="H287" s="3">
        <v>253.25831739168905</v>
      </c>
    </row>
    <row r="288" spans="1:8" x14ac:dyDescent="0.25">
      <c r="A288" s="3">
        <v>272</v>
      </c>
      <c r="B288" s="2" t="s">
        <v>262</v>
      </c>
      <c r="C288" s="3">
        <v>2532.5831745448581</v>
      </c>
      <c r="D288" s="3">
        <v>2532.5831745448581</v>
      </c>
      <c r="E288" s="3">
        <v>2532.5831741384859</v>
      </c>
      <c r="F288" s="3">
        <v>2532.5831738270226</v>
      </c>
      <c r="G288" s="3">
        <v>2532.5831723932047</v>
      </c>
      <c r="H288" s="3">
        <v>2532.5831739168902</v>
      </c>
    </row>
    <row r="289" spans="1:8" x14ac:dyDescent="0.25">
      <c r="A289" s="3">
        <v>273</v>
      </c>
      <c r="B289" s="2" t="s">
        <v>263</v>
      </c>
      <c r="C289" s="3">
        <v>2532.5831745448581</v>
      </c>
      <c r="D289" s="3">
        <v>2532.5831745448581</v>
      </c>
      <c r="E289" s="3">
        <v>2532.5831741384859</v>
      </c>
      <c r="F289" s="3">
        <v>2532.5831738270226</v>
      </c>
      <c r="G289" s="3">
        <v>2532.5831723932047</v>
      </c>
      <c r="H289" s="3">
        <v>2532.5831739168902</v>
      </c>
    </row>
    <row r="290" spans="1:8" x14ac:dyDescent="0.25">
      <c r="A290" s="3">
        <v>274</v>
      </c>
      <c r="B290" s="2" t="s">
        <v>264</v>
      </c>
      <c r="C290" s="3">
        <v>2532.5831745448581</v>
      </c>
      <c r="D290" s="3">
        <v>2532.5831745448581</v>
      </c>
      <c r="E290" s="3">
        <v>2532.5831741384859</v>
      </c>
      <c r="F290" s="3">
        <v>2532.5831738270226</v>
      </c>
      <c r="G290" s="3">
        <v>2532.5831723932047</v>
      </c>
      <c r="H290" s="3">
        <v>2532.5831739168902</v>
      </c>
    </row>
    <row r="291" spans="1:8" x14ac:dyDescent="0.25">
      <c r="A291" s="3">
        <v>275</v>
      </c>
      <c r="B291" s="2" t="s">
        <v>265</v>
      </c>
      <c r="C291" s="3">
        <v>2532.5831745448581</v>
      </c>
      <c r="D291" s="3">
        <v>2532.5831745448581</v>
      </c>
      <c r="E291" s="3">
        <v>2532.5831741384859</v>
      </c>
      <c r="F291" s="3">
        <v>2532.5831738270226</v>
      </c>
      <c r="G291" s="3">
        <v>2532.5831723932047</v>
      </c>
      <c r="H291" s="3">
        <v>2532.5831739168902</v>
      </c>
    </row>
    <row r="292" spans="1:8" x14ac:dyDescent="0.25">
      <c r="A292" s="3">
        <v>276</v>
      </c>
      <c r="B292" s="2" t="s">
        <v>266</v>
      </c>
      <c r="C292" s="3">
        <v>253.25831745448585</v>
      </c>
      <c r="D292" s="3">
        <v>253.25831745448585</v>
      </c>
      <c r="E292" s="3">
        <v>253.2583174138486</v>
      </c>
      <c r="F292" s="3">
        <v>253.25831738270227</v>
      </c>
      <c r="G292" s="3">
        <v>253.25831723932052</v>
      </c>
      <c r="H292" s="3">
        <v>253.25831739168905</v>
      </c>
    </row>
    <row r="293" spans="1:8" x14ac:dyDescent="0.25">
      <c r="A293" s="3">
        <v>277</v>
      </c>
      <c r="B293" s="2" t="s">
        <v>267</v>
      </c>
      <c r="C293" s="3">
        <v>506.5166349089717</v>
      </c>
      <c r="D293" s="3">
        <v>506.5166349089717</v>
      </c>
      <c r="E293" s="3">
        <v>506.5166348276972</v>
      </c>
      <c r="F293" s="3">
        <v>506.51663476540455</v>
      </c>
      <c r="G293" s="3">
        <v>506.51663447864104</v>
      </c>
      <c r="H293" s="3">
        <v>506.51663478337809</v>
      </c>
    </row>
    <row r="294" spans="1:8" x14ac:dyDescent="0.25">
      <c r="A294" s="3">
        <v>278</v>
      </c>
      <c r="B294" s="2" t="s">
        <v>268</v>
      </c>
      <c r="C294" s="3">
        <v>506.5166349089717</v>
      </c>
      <c r="D294" s="3">
        <v>506.5166349089717</v>
      </c>
      <c r="E294" s="3">
        <v>506.5166348276972</v>
      </c>
      <c r="F294" s="3">
        <v>506.51663476540455</v>
      </c>
      <c r="G294" s="3">
        <v>506.51663447864104</v>
      </c>
      <c r="H294" s="3">
        <v>506.51663478337809</v>
      </c>
    </row>
    <row r="295" spans="1:8" x14ac:dyDescent="0.25">
      <c r="A295" s="3">
        <v>279</v>
      </c>
      <c r="B295" s="2" t="s">
        <v>269</v>
      </c>
      <c r="C295" s="3">
        <v>2532.5831745448581</v>
      </c>
      <c r="D295" s="3">
        <v>2532.5831745448581</v>
      </c>
      <c r="E295" s="3">
        <v>2532.5831741384859</v>
      </c>
      <c r="F295" s="3">
        <v>2532.5831738270226</v>
      </c>
      <c r="G295" s="3">
        <v>2532.5831723932047</v>
      </c>
      <c r="H295" s="3">
        <v>2532.5831739168902</v>
      </c>
    </row>
    <row r="296" spans="1:8" x14ac:dyDescent="0.25">
      <c r="A296" s="3">
        <v>280</v>
      </c>
      <c r="B296" s="2" t="s">
        <v>713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</row>
    <row r="297" spans="1:8" x14ac:dyDescent="0.25">
      <c r="A297" s="3">
        <v>281</v>
      </c>
      <c r="B297" s="2" t="s">
        <v>270</v>
      </c>
      <c r="C297" s="3">
        <v>10130.332698179433</v>
      </c>
      <c r="D297" s="3">
        <v>10130.332698179433</v>
      </c>
      <c r="E297" s="3">
        <v>10130.332696553944</v>
      </c>
      <c r="F297" s="3">
        <v>10130.33269530809</v>
      </c>
      <c r="G297" s="3">
        <v>10130.332689572819</v>
      </c>
      <c r="H297" s="3">
        <v>10130.332695667561</v>
      </c>
    </row>
    <row r="298" spans="1:8" x14ac:dyDescent="0.25">
      <c r="A298" s="3">
        <v>282</v>
      </c>
      <c r="B298" s="2" t="s">
        <v>714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</row>
    <row r="299" spans="1:8" x14ac:dyDescent="0.25">
      <c r="A299" s="3">
        <v>283</v>
      </c>
      <c r="B299" s="2" t="s">
        <v>271</v>
      </c>
      <c r="C299" s="3">
        <v>10130.332698179433</v>
      </c>
      <c r="D299" s="3">
        <v>10130.332698179433</v>
      </c>
      <c r="E299" s="3">
        <v>10130.332696553944</v>
      </c>
      <c r="F299" s="3">
        <v>10130.33269530809</v>
      </c>
      <c r="G299" s="3">
        <v>10130.332689572819</v>
      </c>
      <c r="H299" s="3">
        <v>10130.332695667561</v>
      </c>
    </row>
    <row r="300" spans="1:8" x14ac:dyDescent="0.25">
      <c r="A300" s="3">
        <v>284</v>
      </c>
      <c r="B300" s="2" t="s">
        <v>272</v>
      </c>
      <c r="C300" s="3">
        <v>2532.5831745448581</v>
      </c>
      <c r="D300" s="3">
        <v>2532.5831745448581</v>
      </c>
      <c r="E300" s="3">
        <v>2532.5831741384859</v>
      </c>
      <c r="F300" s="3">
        <v>2532.5831738270226</v>
      </c>
      <c r="G300" s="3">
        <v>2532.5831723932047</v>
      </c>
      <c r="H300" s="3">
        <v>2532.5831739168902</v>
      </c>
    </row>
    <row r="301" spans="1:8" x14ac:dyDescent="0.25">
      <c r="A301" s="3">
        <v>285</v>
      </c>
      <c r="B301" s="2" t="s">
        <v>273</v>
      </c>
      <c r="C301" s="3">
        <v>2532.5831745448581</v>
      </c>
      <c r="D301" s="3">
        <v>2532.5831745448581</v>
      </c>
      <c r="E301" s="3">
        <v>2532.5831741384859</v>
      </c>
      <c r="F301" s="3">
        <v>2532.5831738270226</v>
      </c>
      <c r="G301" s="3">
        <v>2532.5831723932047</v>
      </c>
      <c r="H301" s="3">
        <v>2532.5831739168902</v>
      </c>
    </row>
    <row r="302" spans="1:8" x14ac:dyDescent="0.25">
      <c r="A302" s="3">
        <v>286</v>
      </c>
      <c r="B302" s="2" t="s">
        <v>274</v>
      </c>
      <c r="C302" s="3">
        <v>17728.082221814009</v>
      </c>
      <c r="D302" s="3">
        <v>17728.082221814009</v>
      </c>
      <c r="E302" s="3">
        <v>17728.082218969401</v>
      </c>
      <c r="F302" s="3">
        <v>17728.082216789157</v>
      </c>
      <c r="G302" s="3">
        <v>17728.082206752435</v>
      </c>
      <c r="H302" s="3">
        <v>17728.082217418232</v>
      </c>
    </row>
    <row r="303" spans="1:8" x14ac:dyDescent="0.25">
      <c r="A303" s="3">
        <v>287</v>
      </c>
      <c r="B303" s="2" t="s">
        <v>275</v>
      </c>
      <c r="C303" s="3">
        <v>10130.332698179433</v>
      </c>
      <c r="D303" s="3">
        <v>10130.332698179433</v>
      </c>
      <c r="E303" s="3">
        <v>10130.332696553944</v>
      </c>
      <c r="F303" s="3">
        <v>10130.33269530809</v>
      </c>
      <c r="G303" s="3">
        <v>10130.332689572819</v>
      </c>
      <c r="H303" s="3">
        <v>10130.332695667561</v>
      </c>
    </row>
    <row r="304" spans="1:8" x14ac:dyDescent="0.25">
      <c r="A304" s="3">
        <v>288</v>
      </c>
      <c r="B304" s="2" t="s">
        <v>276</v>
      </c>
      <c r="C304" s="3">
        <v>15195.499047269152</v>
      </c>
      <c r="D304" s="3">
        <v>15195.499047269152</v>
      </c>
      <c r="E304" s="3">
        <v>15195.499044830916</v>
      </c>
      <c r="F304" s="3">
        <v>15195.499042962136</v>
      </c>
      <c r="G304" s="3">
        <v>15195.499034359231</v>
      </c>
      <c r="H304" s="3">
        <v>15195.499043501342</v>
      </c>
    </row>
    <row r="305" spans="1:8" x14ac:dyDescent="0.25">
      <c r="A305" s="3">
        <v>289</v>
      </c>
      <c r="B305" s="2" t="s">
        <v>277</v>
      </c>
      <c r="C305" s="3">
        <v>1519.549904726915</v>
      </c>
      <c r="D305" s="3">
        <v>1519.549904726915</v>
      </c>
      <c r="E305" s="3">
        <v>1519.5499044830915</v>
      </c>
      <c r="F305" s="3">
        <v>1519.5499042962135</v>
      </c>
      <c r="G305" s="3">
        <v>1519.5499034359229</v>
      </c>
      <c r="H305" s="3">
        <v>1519.5499043501341</v>
      </c>
    </row>
    <row r="306" spans="1:8" x14ac:dyDescent="0.25">
      <c r="A306" s="3">
        <v>290</v>
      </c>
      <c r="B306" s="2" t="s">
        <v>278</v>
      </c>
      <c r="C306" s="3">
        <v>10130.332698179433</v>
      </c>
      <c r="D306" s="3">
        <v>10130.332698179433</v>
      </c>
      <c r="E306" s="3">
        <v>10130.332696553944</v>
      </c>
      <c r="F306" s="3">
        <v>10130.33269530809</v>
      </c>
      <c r="G306" s="3">
        <v>10130.332689572819</v>
      </c>
      <c r="H306" s="3">
        <v>10130.332695667561</v>
      </c>
    </row>
    <row r="307" spans="1:8" x14ac:dyDescent="0.25">
      <c r="A307" s="3">
        <v>291</v>
      </c>
      <c r="B307" s="2" t="s">
        <v>279</v>
      </c>
      <c r="C307" s="3">
        <v>2532.5831745448581</v>
      </c>
      <c r="D307" s="3">
        <v>2532.5831745448581</v>
      </c>
      <c r="E307" s="3">
        <v>2532.5831741384859</v>
      </c>
      <c r="F307" s="3">
        <v>2532.5831738270226</v>
      </c>
      <c r="G307" s="3">
        <v>2532.5831723932047</v>
      </c>
      <c r="H307" s="3">
        <v>2532.5831739168902</v>
      </c>
    </row>
    <row r="308" spans="1:8" x14ac:dyDescent="0.25">
      <c r="A308" s="3">
        <v>292</v>
      </c>
      <c r="B308" s="2" t="s">
        <v>280</v>
      </c>
      <c r="C308" s="3">
        <v>15195.499047269152</v>
      </c>
      <c r="D308" s="3">
        <v>15195.499047269152</v>
      </c>
      <c r="E308" s="3">
        <v>15195.499044830916</v>
      </c>
      <c r="F308" s="3">
        <v>15195.499042962136</v>
      </c>
      <c r="G308" s="3">
        <v>15195.499034359231</v>
      </c>
      <c r="H308" s="3">
        <v>15195.499043501342</v>
      </c>
    </row>
    <row r="309" spans="1:8" ht="30" x14ac:dyDescent="0.25">
      <c r="B309" s="2" t="s">
        <v>281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</row>
    <row r="310" spans="1:8" x14ac:dyDescent="0.25">
      <c r="B310" s="2" t="s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</row>
    <row r="311" spans="1:8" x14ac:dyDescent="0.25">
      <c r="A311" s="3">
        <v>1.1000000000000001</v>
      </c>
      <c r="B311" s="2" t="s">
        <v>282</v>
      </c>
      <c r="C311" s="3">
        <v>341898.72856355587</v>
      </c>
      <c r="D311" s="3">
        <v>341898.72856355587</v>
      </c>
      <c r="E311" s="3">
        <v>326703.2294638647</v>
      </c>
      <c r="F311" s="3">
        <v>93705.577431599842</v>
      </c>
      <c r="G311" s="3">
        <v>306442.56385957781</v>
      </c>
      <c r="H311" s="3">
        <v>341898.72847878019</v>
      </c>
    </row>
    <row r="312" spans="1:8" x14ac:dyDescent="0.25">
      <c r="A312" s="3">
        <v>2.1</v>
      </c>
      <c r="B312" s="2" t="s">
        <v>283</v>
      </c>
      <c r="C312" s="3">
        <v>139292.07459996722</v>
      </c>
      <c r="D312" s="3">
        <v>139292.07459996722</v>
      </c>
      <c r="E312" s="3">
        <v>121563.99235864733</v>
      </c>
      <c r="F312" s="3">
        <v>78510.078388637703</v>
      </c>
      <c r="G312" s="3">
        <v>126629.15861966029</v>
      </c>
      <c r="H312" s="3">
        <v>139292.07456542898</v>
      </c>
    </row>
    <row r="313" spans="1:8" x14ac:dyDescent="0.25">
      <c r="A313" s="3">
        <v>3.1</v>
      </c>
      <c r="B313" s="2" t="s">
        <v>284</v>
      </c>
      <c r="C313" s="3">
        <v>30390.998094538303</v>
      </c>
      <c r="D313" s="3">
        <v>30390.998094538303</v>
      </c>
      <c r="E313" s="3">
        <v>30390.998089661833</v>
      </c>
      <c r="F313" s="3">
        <v>5065.1663476540452</v>
      </c>
      <c r="G313" s="3">
        <v>37988.747585898076</v>
      </c>
      <c r="H313" s="3">
        <v>30390.998087002685</v>
      </c>
    </row>
    <row r="314" spans="1:8" x14ac:dyDescent="0.25">
      <c r="A314" s="3">
        <v>4.0999999999999996</v>
      </c>
      <c r="B314" s="2" t="s">
        <v>285</v>
      </c>
      <c r="C314" s="3">
        <v>27858.414919993444</v>
      </c>
      <c r="D314" s="3">
        <v>27858.414919993444</v>
      </c>
      <c r="E314" s="3">
        <v>27858.414915523346</v>
      </c>
      <c r="F314" s="3">
        <v>4558.6497128886413</v>
      </c>
      <c r="G314" s="3">
        <v>30390.998068718462</v>
      </c>
      <c r="H314" s="3">
        <v>27858.414913085791</v>
      </c>
    </row>
    <row r="315" spans="1:8" x14ac:dyDescent="0.25">
      <c r="A315" s="3">
        <v>5.0999999999999996</v>
      </c>
      <c r="B315" s="2" t="s">
        <v>286</v>
      </c>
      <c r="C315" s="3">
        <v>29377.964824720359</v>
      </c>
      <c r="D315" s="3">
        <v>29377.964824720359</v>
      </c>
      <c r="E315" s="3">
        <v>24312.798471729464</v>
      </c>
      <c r="F315" s="3">
        <v>4052.1330781232364</v>
      </c>
      <c r="G315" s="3">
        <v>27858.414896325256</v>
      </c>
      <c r="H315" s="3">
        <v>29377.964817435928</v>
      </c>
    </row>
    <row r="316" spans="1:8" x14ac:dyDescent="0.25">
      <c r="A316" s="3">
        <v>6.1</v>
      </c>
      <c r="B316" s="2" t="s">
        <v>287</v>
      </c>
      <c r="C316" s="3">
        <v>17221.565586905039</v>
      </c>
      <c r="D316" s="3">
        <v>17221.565586905039</v>
      </c>
      <c r="E316" s="3">
        <v>12662.915870692432</v>
      </c>
      <c r="F316" s="3">
        <v>6078.1996171848541</v>
      </c>
      <c r="G316" s="3">
        <v>19247.632110188359</v>
      </c>
      <c r="H316" s="3">
        <v>17221.565582634856</v>
      </c>
    </row>
    <row r="317" spans="1:8" x14ac:dyDescent="0.25">
      <c r="A317" s="3">
        <v>7.1</v>
      </c>
      <c r="B317" s="2" t="s">
        <v>288</v>
      </c>
      <c r="C317" s="3">
        <v>0</v>
      </c>
      <c r="D317" s="3">
        <v>60781.996189076606</v>
      </c>
      <c r="E317" s="3">
        <v>0</v>
      </c>
      <c r="F317" s="3">
        <v>25325.83173827023</v>
      </c>
      <c r="G317" s="3">
        <v>73444.911999402946</v>
      </c>
      <c r="H317" s="3">
        <v>60781.99617400537</v>
      </c>
    </row>
    <row r="318" spans="1:8" x14ac:dyDescent="0.25">
      <c r="A318" s="3">
        <v>8.1</v>
      </c>
      <c r="B318" s="2" t="s">
        <v>289</v>
      </c>
      <c r="C318" s="3">
        <v>58249.413014531739</v>
      </c>
      <c r="D318" s="3">
        <v>58249.413014531739</v>
      </c>
      <c r="E318" s="3">
        <v>53184.24665690821</v>
      </c>
      <c r="F318" s="3">
        <v>43053.91395505939</v>
      </c>
      <c r="G318" s="3">
        <v>68379.745654616534</v>
      </c>
      <c r="H318" s="3">
        <v>58249.413000088476</v>
      </c>
    </row>
    <row r="319" spans="1:8" x14ac:dyDescent="0.25">
      <c r="A319" s="3">
        <v>9.1</v>
      </c>
      <c r="B319" s="2" t="s">
        <v>290</v>
      </c>
      <c r="C319" s="3">
        <v>4000</v>
      </c>
      <c r="D319" s="3">
        <v>6584.7162538166322</v>
      </c>
      <c r="E319" s="3">
        <v>4000</v>
      </c>
      <c r="F319" s="3">
        <v>2532.5831738270226</v>
      </c>
      <c r="G319" s="3">
        <v>7091.2328827009742</v>
      </c>
      <c r="H319" s="3">
        <v>6584.7162521839145</v>
      </c>
    </row>
    <row r="320" spans="1:8" x14ac:dyDescent="0.25">
      <c r="A320" s="3">
        <v>10.1</v>
      </c>
      <c r="B320" s="2" t="s">
        <v>291</v>
      </c>
      <c r="C320" s="3">
        <v>4000</v>
      </c>
      <c r="D320" s="3">
        <v>6078.1996189076599</v>
      </c>
      <c r="E320" s="3">
        <v>4000</v>
      </c>
      <c r="F320" s="3">
        <v>2532.5831738270226</v>
      </c>
      <c r="G320" s="3">
        <v>6584.716248222333</v>
      </c>
      <c r="H320" s="3">
        <v>6078.1996174005362</v>
      </c>
    </row>
    <row r="321" spans="1:8" x14ac:dyDescent="0.25">
      <c r="A321" s="3">
        <v>11.1</v>
      </c>
      <c r="B321" s="2" t="s">
        <v>292</v>
      </c>
      <c r="C321" s="3">
        <v>1519.549904726915</v>
      </c>
      <c r="D321" s="3">
        <v>1519.549904726915</v>
      </c>
      <c r="E321" s="3">
        <v>1519.5499044830915</v>
      </c>
      <c r="F321" s="3">
        <v>1013.0332695308091</v>
      </c>
      <c r="G321" s="3">
        <v>1519.5499034359229</v>
      </c>
      <c r="H321" s="3">
        <v>1519.5499043501341</v>
      </c>
    </row>
    <row r="322" spans="1:8" x14ac:dyDescent="0.25">
      <c r="A322" s="3">
        <v>12.1</v>
      </c>
      <c r="B322" s="2" t="s">
        <v>293</v>
      </c>
      <c r="C322" s="3">
        <v>506.5166349089717</v>
      </c>
      <c r="D322" s="3">
        <v>506.5166349089717</v>
      </c>
      <c r="E322" s="3">
        <v>506.5166348276972</v>
      </c>
      <c r="F322" s="3">
        <v>506.51663476540455</v>
      </c>
      <c r="G322" s="3">
        <v>506.51663447864104</v>
      </c>
      <c r="H322" s="3">
        <v>506.51663478337809</v>
      </c>
    </row>
    <row r="323" spans="1:8" x14ac:dyDescent="0.25">
      <c r="A323" s="3">
        <v>13.1</v>
      </c>
      <c r="B323" s="2" t="s">
        <v>294</v>
      </c>
      <c r="C323" s="3">
        <v>100000</v>
      </c>
      <c r="D323" s="3">
        <v>154487.57364723636</v>
      </c>
      <c r="E323" s="3">
        <v>80000</v>
      </c>
      <c r="F323" s="3">
        <v>45586.497128886411</v>
      </c>
      <c r="G323" s="3">
        <v>169683.07255034478</v>
      </c>
      <c r="H323" s="3">
        <v>154487.57360893031</v>
      </c>
    </row>
    <row r="324" spans="1:8" x14ac:dyDescent="0.25">
      <c r="A324" s="3">
        <v>14.1</v>
      </c>
      <c r="B324" s="2" t="s">
        <v>295</v>
      </c>
      <c r="C324" s="3">
        <v>8000</v>
      </c>
      <c r="D324" s="3">
        <v>8000</v>
      </c>
      <c r="E324" s="3">
        <v>8000</v>
      </c>
      <c r="F324" s="3">
        <v>8000</v>
      </c>
      <c r="G324" s="3">
        <v>8000</v>
      </c>
      <c r="H324" s="3">
        <v>4052.1330782670248</v>
      </c>
    </row>
    <row r="325" spans="1:8" x14ac:dyDescent="0.25">
      <c r="A325" s="3">
        <v>15.1</v>
      </c>
      <c r="B325" s="2" t="s">
        <v>296</v>
      </c>
      <c r="C325" s="3">
        <v>15000</v>
      </c>
      <c r="D325" s="3">
        <v>15000</v>
      </c>
      <c r="E325" s="3">
        <v>15000</v>
      </c>
      <c r="F325" s="3">
        <v>15000</v>
      </c>
      <c r="G325" s="3">
        <v>15000</v>
      </c>
      <c r="H325" s="3">
        <v>9117.2994261008062</v>
      </c>
    </row>
    <row r="326" spans="1:8" x14ac:dyDescent="0.25">
      <c r="A326" s="3">
        <v>16.100000000000001</v>
      </c>
      <c r="B326" s="2" t="s">
        <v>297</v>
      </c>
      <c r="C326" s="3">
        <v>30000</v>
      </c>
      <c r="D326" s="3">
        <v>30000</v>
      </c>
      <c r="E326" s="3">
        <v>30000</v>
      </c>
      <c r="F326" s="3">
        <v>30000</v>
      </c>
      <c r="G326" s="3">
        <v>30000</v>
      </c>
      <c r="H326" s="3">
        <v>14182.465773934586</v>
      </c>
    </row>
    <row r="327" spans="1:8" x14ac:dyDescent="0.25">
      <c r="A327" s="3">
        <v>17.100000000000001</v>
      </c>
      <c r="B327" s="2" t="s">
        <v>298</v>
      </c>
      <c r="C327" s="3">
        <v>35000</v>
      </c>
      <c r="D327" s="3">
        <v>35000</v>
      </c>
      <c r="E327" s="3">
        <v>35000</v>
      </c>
      <c r="F327" s="3">
        <v>35000</v>
      </c>
      <c r="G327" s="3">
        <v>35000</v>
      </c>
      <c r="H327" s="3">
        <v>18234.598852201612</v>
      </c>
    </row>
    <row r="328" spans="1:8" x14ac:dyDescent="0.25">
      <c r="A328" s="3">
        <v>18.100000000000001</v>
      </c>
      <c r="B328" s="2" t="s">
        <v>299</v>
      </c>
      <c r="C328" s="3">
        <v>5065.1663490897163</v>
      </c>
      <c r="D328" s="3">
        <v>5065.1663490897163</v>
      </c>
      <c r="E328" s="3">
        <v>6078.199617932366</v>
      </c>
      <c r="F328" s="3">
        <v>5065.1663476540452</v>
      </c>
      <c r="G328" s="3">
        <v>5065.1663447864094</v>
      </c>
      <c r="H328" s="3">
        <v>5065.1663478337805</v>
      </c>
    </row>
    <row r="329" spans="1:8" x14ac:dyDescent="0.25">
      <c r="A329" s="3">
        <v>19.100000000000001</v>
      </c>
      <c r="B329" s="2" t="s">
        <v>745</v>
      </c>
      <c r="C329" s="3">
        <v>30000</v>
      </c>
      <c r="D329" s="3">
        <v>17728.082221814009</v>
      </c>
      <c r="E329" s="3">
        <v>30000</v>
      </c>
      <c r="F329" s="3">
        <v>8104.2661562464727</v>
      </c>
      <c r="G329" s="3">
        <v>21273.69864810292</v>
      </c>
      <c r="H329" s="3">
        <v>17728.082217418232</v>
      </c>
    </row>
    <row r="330" spans="1:8" x14ac:dyDescent="0.25">
      <c r="A330" s="3">
        <v>20.100000000000001</v>
      </c>
      <c r="B330" s="2" t="s">
        <v>301</v>
      </c>
      <c r="C330" s="3">
        <v>37988.747618172878</v>
      </c>
      <c r="D330" s="3">
        <v>37988.747618172878</v>
      </c>
      <c r="E330" s="3">
        <v>32923.581263800319</v>
      </c>
      <c r="F330" s="3">
        <v>12662.915869135115</v>
      </c>
      <c r="G330" s="3">
        <v>37988.747585898076</v>
      </c>
      <c r="H330" s="3">
        <v>37988.747608753351</v>
      </c>
    </row>
    <row r="331" spans="1:8" x14ac:dyDescent="0.25">
      <c r="A331" s="3">
        <v>21.1</v>
      </c>
      <c r="B331" s="2" t="s">
        <v>302</v>
      </c>
      <c r="C331" s="3">
        <v>17728.082221814009</v>
      </c>
      <c r="D331" s="3">
        <v>17728.082221814009</v>
      </c>
      <c r="E331" s="3">
        <v>15195.499044830916</v>
      </c>
      <c r="F331" s="3">
        <v>10130.33269530809</v>
      </c>
      <c r="G331" s="3">
        <v>19247.632110188359</v>
      </c>
      <c r="H331" s="3">
        <v>17728.082217418232</v>
      </c>
    </row>
    <row r="332" spans="1:8" x14ac:dyDescent="0.25">
      <c r="A332" s="3">
        <v>22.1</v>
      </c>
      <c r="B332" s="2" t="s">
        <v>303</v>
      </c>
      <c r="C332" s="3">
        <v>22793.248570903728</v>
      </c>
      <c r="D332" s="3">
        <v>22793.248570903728</v>
      </c>
      <c r="E332" s="3">
        <v>0</v>
      </c>
      <c r="F332" s="3">
        <v>6584.716251950259</v>
      </c>
      <c r="G332" s="3">
        <v>27858.414896325256</v>
      </c>
      <c r="H332" s="3">
        <v>22793.248565252015</v>
      </c>
    </row>
    <row r="333" spans="1:8" x14ac:dyDescent="0.25">
      <c r="A333" s="3">
        <v>23.1</v>
      </c>
      <c r="B333" s="2" t="s">
        <v>304</v>
      </c>
      <c r="C333" s="3">
        <v>0</v>
      </c>
      <c r="D333" s="3">
        <v>0</v>
      </c>
      <c r="E333" s="3">
        <v>22793.248567246374</v>
      </c>
      <c r="F333" s="3">
        <v>0</v>
      </c>
      <c r="G333" s="3">
        <v>0</v>
      </c>
      <c r="H333" s="3">
        <v>0</v>
      </c>
    </row>
    <row r="334" spans="1:8" x14ac:dyDescent="0.25">
      <c r="A334" s="3">
        <v>24.1</v>
      </c>
      <c r="B334" s="2" t="s">
        <v>305</v>
      </c>
      <c r="C334" s="3">
        <v>13000</v>
      </c>
      <c r="D334" s="3">
        <v>15000</v>
      </c>
      <c r="E334" s="3">
        <v>13000</v>
      </c>
      <c r="F334" s="3">
        <v>10000</v>
      </c>
      <c r="G334" s="3">
        <v>20000</v>
      </c>
      <c r="H334" s="3">
        <v>12662.915869584453</v>
      </c>
    </row>
    <row r="335" spans="1:8" x14ac:dyDescent="0.25">
      <c r="A335" s="3">
        <v>25.1</v>
      </c>
      <c r="B335" s="2" t="s">
        <v>306</v>
      </c>
      <c r="C335" s="3">
        <v>10130.332698179433</v>
      </c>
      <c r="D335" s="3">
        <v>10130.332698179433</v>
      </c>
      <c r="E335" s="3">
        <v>12662.915870692432</v>
      </c>
      <c r="F335" s="3">
        <v>4052.1330781232364</v>
      </c>
      <c r="G335" s="3">
        <v>12156.399227487384</v>
      </c>
      <c r="H335" s="3">
        <v>10130.332695667561</v>
      </c>
    </row>
    <row r="336" spans="1:8" x14ac:dyDescent="0.25">
      <c r="A336" s="3">
        <v>26.1</v>
      </c>
      <c r="B336" s="2" t="s">
        <v>307</v>
      </c>
      <c r="C336" s="3">
        <v>4558.6497141807458</v>
      </c>
      <c r="D336" s="3">
        <v>4558.6497141807458</v>
      </c>
      <c r="E336" s="3">
        <v>10000</v>
      </c>
      <c r="F336" s="3">
        <v>4558.6497128886413</v>
      </c>
      <c r="G336" s="3">
        <v>4558.6497103077691</v>
      </c>
      <c r="H336" s="3">
        <v>4558.6497130504031</v>
      </c>
    </row>
    <row r="337" spans="1:8" x14ac:dyDescent="0.25">
      <c r="A337" s="3">
        <v>27.1</v>
      </c>
      <c r="B337" s="2" t="s">
        <v>308</v>
      </c>
      <c r="C337" s="3">
        <v>6078.1996189076599</v>
      </c>
      <c r="D337" s="3">
        <v>6078.1996189076599</v>
      </c>
      <c r="E337" s="3">
        <v>3545.6164437938805</v>
      </c>
      <c r="F337" s="3">
        <v>5065.1663476540452</v>
      </c>
      <c r="G337" s="3">
        <v>7091.2328827009742</v>
      </c>
      <c r="H337" s="3">
        <v>6078.1996174005362</v>
      </c>
    </row>
    <row r="338" spans="1:8" x14ac:dyDescent="0.25">
      <c r="A338" s="3">
        <v>28.1</v>
      </c>
      <c r="B338" s="2" t="s">
        <v>309</v>
      </c>
      <c r="C338" s="3">
        <v>0</v>
      </c>
      <c r="D338" s="3">
        <v>0</v>
      </c>
      <c r="E338" s="3">
        <v>5000</v>
      </c>
      <c r="F338" s="3">
        <v>0</v>
      </c>
      <c r="G338" s="3">
        <v>0</v>
      </c>
      <c r="H338" s="3">
        <v>0</v>
      </c>
    </row>
    <row r="339" spans="1:8" x14ac:dyDescent="0.25">
      <c r="A339" s="3">
        <v>29.1</v>
      </c>
      <c r="B339" s="2" t="s">
        <v>310</v>
      </c>
      <c r="C339" s="3">
        <v>0</v>
      </c>
      <c r="D339" s="3">
        <v>0</v>
      </c>
      <c r="E339" s="3">
        <v>6000</v>
      </c>
      <c r="F339" s="3">
        <v>0</v>
      </c>
      <c r="G339" s="3">
        <v>0</v>
      </c>
      <c r="H339" s="3">
        <v>0</v>
      </c>
    </row>
    <row r="340" spans="1:8" x14ac:dyDescent="0.25">
      <c r="A340" s="3">
        <v>30.1</v>
      </c>
      <c r="B340" s="2" t="s">
        <v>715</v>
      </c>
      <c r="C340" s="3">
        <v>50000</v>
      </c>
      <c r="D340" s="3">
        <v>63314.579363621473</v>
      </c>
      <c r="E340" s="3">
        <v>50000</v>
      </c>
      <c r="F340" s="3">
        <v>43053.91395505939</v>
      </c>
      <c r="G340" s="3">
        <v>68379.745654616534</v>
      </c>
      <c r="H340" s="3">
        <v>63314.57934792227</v>
      </c>
    </row>
    <row r="341" spans="1:8" x14ac:dyDescent="0.25">
      <c r="A341" s="3">
        <v>31.1</v>
      </c>
      <c r="B341" s="2" t="s">
        <v>716</v>
      </c>
      <c r="C341" s="3">
        <v>17221.565586905039</v>
      </c>
      <c r="D341" s="3">
        <v>17221.565586905039</v>
      </c>
      <c r="E341" s="3">
        <v>17728.082218969401</v>
      </c>
      <c r="F341" s="3">
        <v>15195.499042962136</v>
      </c>
      <c r="G341" s="3">
        <v>16208.532303316513</v>
      </c>
      <c r="H341" s="3">
        <v>17221.565582634856</v>
      </c>
    </row>
    <row r="342" spans="1:8" x14ac:dyDescent="0.25">
      <c r="A342" s="3">
        <v>32.1</v>
      </c>
      <c r="B342" s="2" t="s">
        <v>311</v>
      </c>
      <c r="C342" s="3">
        <v>4052.1330792717736</v>
      </c>
      <c r="D342" s="3">
        <v>4052.1330792717736</v>
      </c>
      <c r="E342" s="3">
        <v>3545.6164437938805</v>
      </c>
      <c r="F342" s="3">
        <v>3545.6164433578319</v>
      </c>
      <c r="G342" s="3">
        <v>4558.6497103077691</v>
      </c>
      <c r="H342" s="3">
        <v>4052.1330782670248</v>
      </c>
    </row>
    <row r="343" spans="1:8" x14ac:dyDescent="0.25">
      <c r="A343" s="3">
        <v>33.1</v>
      </c>
      <c r="B343" s="2" t="s">
        <v>312</v>
      </c>
      <c r="C343" s="3">
        <v>25000</v>
      </c>
      <c r="D343" s="3">
        <v>43053.913967262597</v>
      </c>
      <c r="E343" s="3">
        <v>22000</v>
      </c>
      <c r="F343" s="3">
        <v>19247.632121085375</v>
      </c>
      <c r="G343" s="3">
        <v>43053.913930684488</v>
      </c>
      <c r="H343" s="3">
        <v>43053.913956587137</v>
      </c>
    </row>
    <row r="344" spans="1:8" x14ac:dyDescent="0.25">
      <c r="A344" s="3">
        <v>34.1</v>
      </c>
      <c r="B344" s="2" t="s">
        <v>746</v>
      </c>
      <c r="C344" s="3">
        <v>35456.164443628018</v>
      </c>
      <c r="D344" s="3">
        <v>35456.164443628018</v>
      </c>
      <c r="E344" s="3">
        <v>36469.197707594198</v>
      </c>
      <c r="F344" s="3">
        <v>16208.532312492945</v>
      </c>
      <c r="G344" s="3">
        <v>36469.197682462152</v>
      </c>
      <c r="H344" s="3">
        <v>35456.164434836464</v>
      </c>
    </row>
    <row r="345" spans="1:8" x14ac:dyDescent="0.25">
      <c r="A345" s="3">
        <v>35.1</v>
      </c>
      <c r="B345" s="2" t="s">
        <v>314</v>
      </c>
      <c r="C345" s="3">
        <v>2532.5831745448581</v>
      </c>
      <c r="D345" s="3">
        <v>2532.5831745448581</v>
      </c>
      <c r="E345" s="3">
        <v>2532.5831741384859</v>
      </c>
      <c r="F345" s="3">
        <v>2026.0665390616182</v>
      </c>
      <c r="G345" s="3">
        <v>2532.5831723932047</v>
      </c>
      <c r="H345" s="3">
        <v>2532.5831739168902</v>
      </c>
    </row>
    <row r="346" spans="1:8" x14ac:dyDescent="0.25">
      <c r="A346" s="3">
        <v>36.1</v>
      </c>
      <c r="B346" s="2" t="s">
        <v>315</v>
      </c>
      <c r="C346" s="3">
        <v>2026.0665396358868</v>
      </c>
      <c r="D346" s="3">
        <v>2026.0665396358868</v>
      </c>
      <c r="E346" s="3">
        <v>2026.0665393107888</v>
      </c>
      <c r="F346" s="3">
        <v>2026.0665390616182</v>
      </c>
      <c r="G346" s="3">
        <v>2026.0665379145642</v>
      </c>
      <c r="H346" s="3">
        <v>2026.0665391335124</v>
      </c>
    </row>
    <row r="347" spans="1:8" x14ac:dyDescent="0.25">
      <c r="A347" s="3">
        <v>37.1</v>
      </c>
      <c r="B347" s="2" t="s">
        <v>316</v>
      </c>
      <c r="C347" s="3">
        <v>6078.1996189076599</v>
      </c>
      <c r="D347" s="3">
        <v>6078.1996189076599</v>
      </c>
      <c r="E347" s="3">
        <v>7597.7495224154582</v>
      </c>
      <c r="F347" s="3">
        <v>3039.0998085924271</v>
      </c>
      <c r="G347" s="3">
        <v>6078.1996137436918</v>
      </c>
      <c r="H347" s="3">
        <v>6078.1996174005362</v>
      </c>
    </row>
    <row r="348" spans="1:8" x14ac:dyDescent="0.25">
      <c r="A348" s="3">
        <v>38.1</v>
      </c>
      <c r="B348" s="2" t="s">
        <v>717</v>
      </c>
      <c r="C348" s="3">
        <v>20260.665396358865</v>
      </c>
      <c r="D348" s="3">
        <v>20260.665396358865</v>
      </c>
      <c r="E348" s="3">
        <v>0</v>
      </c>
      <c r="F348" s="3">
        <v>5065.1663476540452</v>
      </c>
      <c r="G348" s="3">
        <v>24312.798454974767</v>
      </c>
      <c r="H348" s="3">
        <v>20260.665391335122</v>
      </c>
    </row>
    <row r="349" spans="1:8" x14ac:dyDescent="0.25">
      <c r="A349" s="3">
        <v>39.1</v>
      </c>
      <c r="B349" s="2" t="s">
        <v>718</v>
      </c>
      <c r="C349" s="3">
        <v>20260.665396358865</v>
      </c>
      <c r="D349" s="3">
        <v>20260.665396358865</v>
      </c>
      <c r="E349" s="3">
        <v>0</v>
      </c>
      <c r="F349" s="3">
        <v>6078.1996171848541</v>
      </c>
      <c r="G349" s="3">
        <v>22793.248551538847</v>
      </c>
      <c r="H349" s="3">
        <v>20260.665391335122</v>
      </c>
    </row>
    <row r="350" spans="1:8" x14ac:dyDescent="0.25">
      <c r="A350" s="3">
        <v>40.1</v>
      </c>
      <c r="B350" s="2" t="s">
        <v>317</v>
      </c>
      <c r="C350" s="3">
        <v>0</v>
      </c>
      <c r="D350" s="3">
        <v>0</v>
      </c>
      <c r="E350" s="3">
        <v>22793.248567246374</v>
      </c>
      <c r="F350" s="3">
        <v>0</v>
      </c>
      <c r="G350" s="3">
        <v>0</v>
      </c>
      <c r="H350" s="3">
        <v>0</v>
      </c>
    </row>
    <row r="351" spans="1:8" x14ac:dyDescent="0.25">
      <c r="A351" s="3">
        <v>41.1</v>
      </c>
      <c r="B351" s="2" t="s">
        <v>318</v>
      </c>
      <c r="C351" s="3">
        <v>63314.579363621473</v>
      </c>
      <c r="D351" s="3">
        <v>63314.579363621473</v>
      </c>
      <c r="E351" s="3">
        <v>63314.579353462163</v>
      </c>
      <c r="F351" s="3">
        <v>32923.581259751292</v>
      </c>
      <c r="G351" s="3">
        <v>73444.911999402946</v>
      </c>
      <c r="H351" s="3">
        <v>63314.57934792227</v>
      </c>
    </row>
    <row r="352" spans="1:8" x14ac:dyDescent="0.25">
      <c r="A352" s="3">
        <v>42.1</v>
      </c>
      <c r="B352" s="2" t="s">
        <v>319</v>
      </c>
      <c r="C352" s="3">
        <v>68379.745712711185</v>
      </c>
      <c r="D352" s="3">
        <v>68379.745712711185</v>
      </c>
      <c r="E352" s="3">
        <v>70912.328875877603</v>
      </c>
      <c r="F352" s="3">
        <v>27858.414912097247</v>
      </c>
      <c r="G352" s="3">
        <v>78510.078344189358</v>
      </c>
      <c r="H352" s="3">
        <v>68379.745695756035</v>
      </c>
    </row>
    <row r="353" spans="1:8" x14ac:dyDescent="0.25">
      <c r="A353" s="3">
        <v>43.1</v>
      </c>
      <c r="B353" s="2" t="s">
        <v>320</v>
      </c>
      <c r="C353" s="3">
        <v>6078.1996189076599</v>
      </c>
      <c r="D353" s="3">
        <v>6078.1996189076599</v>
      </c>
      <c r="E353" s="3">
        <v>6078.199617932366</v>
      </c>
      <c r="F353" s="3">
        <v>4052.1330781232364</v>
      </c>
      <c r="G353" s="3">
        <v>6078.1996137436918</v>
      </c>
      <c r="H353" s="3">
        <v>6078.1996174005362</v>
      </c>
    </row>
    <row r="354" spans="1:8" x14ac:dyDescent="0.25">
      <c r="A354" s="3">
        <v>44.1</v>
      </c>
      <c r="B354" s="2" t="s">
        <v>321</v>
      </c>
      <c r="C354" s="3">
        <v>5065.1663490897163</v>
      </c>
      <c r="D354" s="3">
        <v>5065.1663490897163</v>
      </c>
      <c r="E354" s="3">
        <v>6584.716252760064</v>
      </c>
      <c r="F354" s="3">
        <v>5065.1663476540452</v>
      </c>
      <c r="G354" s="3">
        <v>5065.1663447864094</v>
      </c>
      <c r="H354" s="3">
        <v>5065.1663478337805</v>
      </c>
    </row>
    <row r="355" spans="1:8" x14ac:dyDescent="0.25">
      <c r="A355" s="3">
        <v>45.1</v>
      </c>
      <c r="B355" s="2" t="s">
        <v>322</v>
      </c>
      <c r="C355" s="3">
        <v>16208.532317087094</v>
      </c>
      <c r="D355" s="3">
        <v>16208.532317087094</v>
      </c>
      <c r="E355" s="3">
        <v>20260.665393107887</v>
      </c>
      <c r="F355" s="3">
        <v>12662.915869135115</v>
      </c>
      <c r="G355" s="3">
        <v>18234.598841231076</v>
      </c>
      <c r="H355" s="3">
        <v>16208.532313068099</v>
      </c>
    </row>
    <row r="356" spans="1:8" x14ac:dyDescent="0.25">
      <c r="A356" s="3">
        <v>46.1</v>
      </c>
      <c r="B356" s="2" t="s">
        <v>323</v>
      </c>
      <c r="C356" s="3">
        <v>20260.665396358865</v>
      </c>
      <c r="D356" s="3">
        <v>20260.665396358865</v>
      </c>
      <c r="E356" s="3">
        <v>22793.248567246374</v>
      </c>
      <c r="F356" s="3">
        <v>10130.33269530809</v>
      </c>
      <c r="G356" s="3">
        <v>20260.665379145637</v>
      </c>
      <c r="H356" s="3">
        <v>20260.665391335122</v>
      </c>
    </row>
    <row r="357" spans="1:8" x14ac:dyDescent="0.25">
      <c r="A357" s="3">
        <v>47.1</v>
      </c>
      <c r="B357" s="2" t="s">
        <v>324</v>
      </c>
      <c r="C357" s="3">
        <v>32000</v>
      </c>
      <c r="D357" s="3">
        <v>48119.080316352309</v>
      </c>
      <c r="E357" s="3">
        <v>32000</v>
      </c>
      <c r="F357" s="3">
        <v>27858.414912097247</v>
      </c>
      <c r="G357" s="3">
        <v>53184.246620257312</v>
      </c>
      <c r="H357" s="3">
        <v>48119.080304420917</v>
      </c>
    </row>
    <row r="358" spans="1:8" x14ac:dyDescent="0.25">
      <c r="A358" s="3">
        <v>48.1</v>
      </c>
      <c r="B358" s="2" t="s">
        <v>325</v>
      </c>
      <c r="C358" s="3">
        <v>40521.33079271773</v>
      </c>
      <c r="D358" s="3">
        <v>40521.33079271773</v>
      </c>
      <c r="E358" s="3">
        <v>37988.747612077284</v>
      </c>
      <c r="F358" s="3">
        <v>19247.632121085375</v>
      </c>
      <c r="G358" s="3">
        <v>43053.913930684488</v>
      </c>
      <c r="H358" s="3">
        <v>40521.330782670244</v>
      </c>
    </row>
    <row r="359" spans="1:8" x14ac:dyDescent="0.25">
      <c r="A359" s="3">
        <v>49.1</v>
      </c>
      <c r="B359" s="2" t="s">
        <v>747</v>
      </c>
      <c r="C359" s="3">
        <v>60000</v>
      </c>
      <c r="D359" s="3">
        <v>17728.082221814009</v>
      </c>
      <c r="E359" s="3">
        <v>60000</v>
      </c>
      <c r="F359" s="3">
        <v>30000</v>
      </c>
      <c r="G359" s="3">
        <v>17728.082206752435</v>
      </c>
      <c r="H359" s="3">
        <v>17728.082217418232</v>
      </c>
    </row>
    <row r="360" spans="1:8" x14ac:dyDescent="0.25">
      <c r="A360" s="3">
        <v>50.1</v>
      </c>
      <c r="B360" s="2" t="s">
        <v>327</v>
      </c>
      <c r="C360" s="3">
        <v>3545.6164443628018</v>
      </c>
      <c r="D360" s="3">
        <v>3545.6164443628018</v>
      </c>
      <c r="E360" s="3">
        <v>3545.6164437938805</v>
      </c>
      <c r="F360" s="3">
        <v>3039.0998085924271</v>
      </c>
      <c r="G360" s="3">
        <v>3545.6164413504871</v>
      </c>
      <c r="H360" s="3">
        <v>3545.6164434836464</v>
      </c>
    </row>
    <row r="361" spans="1:8" x14ac:dyDescent="0.25">
      <c r="A361" s="3">
        <v>51.1</v>
      </c>
      <c r="B361" s="2" t="s">
        <v>328</v>
      </c>
      <c r="C361" s="3">
        <v>3545.6164443628018</v>
      </c>
      <c r="D361" s="3">
        <v>3545.6164443628018</v>
      </c>
      <c r="E361" s="3">
        <v>4052.1330786215776</v>
      </c>
      <c r="F361" s="3">
        <v>3039.0998085924271</v>
      </c>
      <c r="G361" s="3">
        <v>3545.6164413504871</v>
      </c>
      <c r="H361" s="3">
        <v>3545.6164434836464</v>
      </c>
    </row>
    <row r="362" spans="1:8" x14ac:dyDescent="0.25">
      <c r="A362" s="3">
        <v>52.1</v>
      </c>
      <c r="B362" s="2" t="s">
        <v>719</v>
      </c>
      <c r="C362" s="3">
        <v>18234.598856722983</v>
      </c>
      <c r="D362" s="3">
        <v>18234.598856722983</v>
      </c>
      <c r="E362" s="3">
        <v>0</v>
      </c>
      <c r="F362" s="3">
        <v>3039.0998085924271</v>
      </c>
      <c r="G362" s="3">
        <v>20260.665379145637</v>
      </c>
      <c r="H362" s="3">
        <v>18234.598852201612</v>
      </c>
    </row>
    <row r="363" spans="1:8" x14ac:dyDescent="0.25">
      <c r="A363" s="3">
        <v>53.1</v>
      </c>
      <c r="B363" s="2" t="s">
        <v>329</v>
      </c>
      <c r="C363" s="3">
        <v>6078.1996189076599</v>
      </c>
      <c r="D363" s="3">
        <v>6078.1996189076599</v>
      </c>
      <c r="E363" s="3">
        <v>6078.199617932366</v>
      </c>
      <c r="F363" s="3">
        <v>2026.0665390616182</v>
      </c>
      <c r="G363" s="3">
        <v>7091.2328827009742</v>
      </c>
      <c r="H363" s="3">
        <v>6078.1996174005362</v>
      </c>
    </row>
    <row r="364" spans="1:8" x14ac:dyDescent="0.25">
      <c r="A364" s="3">
        <v>54.1</v>
      </c>
      <c r="B364" s="2" t="s">
        <v>330</v>
      </c>
      <c r="C364" s="3">
        <v>25325.831745448588</v>
      </c>
      <c r="D364" s="3">
        <v>25325.831745448588</v>
      </c>
      <c r="E364" s="3">
        <v>15702.015679658616</v>
      </c>
      <c r="F364" s="3">
        <v>4558.6497128886413</v>
      </c>
      <c r="G364" s="3">
        <v>25325.831723932053</v>
      </c>
      <c r="H364" s="3">
        <v>25325.831739168905</v>
      </c>
    </row>
    <row r="365" spans="1:8" x14ac:dyDescent="0.25">
      <c r="A365" s="3">
        <v>55.1</v>
      </c>
      <c r="B365" s="2" t="s">
        <v>331</v>
      </c>
      <c r="C365" s="3">
        <v>4052.1330792717736</v>
      </c>
      <c r="D365" s="3">
        <v>4052.1330792717736</v>
      </c>
      <c r="E365" s="3">
        <v>4558.6497134492747</v>
      </c>
      <c r="F365" s="3">
        <v>3545.6164433578319</v>
      </c>
      <c r="G365" s="3">
        <v>4052.1330758291283</v>
      </c>
      <c r="H365" s="3">
        <v>4052.1330782670248</v>
      </c>
    </row>
    <row r="366" spans="1:8" x14ac:dyDescent="0.25">
      <c r="A366" s="3">
        <v>56.1</v>
      </c>
      <c r="B366" s="2" t="s">
        <v>332</v>
      </c>
      <c r="C366" s="3">
        <v>6584.7162538166322</v>
      </c>
      <c r="D366" s="3">
        <v>6584.7162538166322</v>
      </c>
      <c r="E366" s="3">
        <v>6078.199617932366</v>
      </c>
      <c r="F366" s="3">
        <v>4052.1330781232364</v>
      </c>
      <c r="G366" s="3">
        <v>6584.716248222333</v>
      </c>
      <c r="H366" s="3">
        <v>6584.7162521839145</v>
      </c>
    </row>
    <row r="367" spans="1:8" x14ac:dyDescent="0.25">
      <c r="A367" s="3">
        <v>57.1</v>
      </c>
      <c r="B367" s="2" t="s">
        <v>333</v>
      </c>
      <c r="C367" s="3">
        <v>48119.080316352309</v>
      </c>
      <c r="D367" s="3">
        <v>48119.080316352309</v>
      </c>
      <c r="E367" s="3">
        <v>63314.579353462163</v>
      </c>
      <c r="F367" s="3">
        <v>0</v>
      </c>
      <c r="G367" s="3">
        <v>48119.080275470893</v>
      </c>
      <c r="H367" s="3">
        <v>48119.080304420917</v>
      </c>
    </row>
    <row r="368" spans="1:8" x14ac:dyDescent="0.25">
      <c r="A368" s="3">
        <v>58.1</v>
      </c>
      <c r="B368" s="2" t="s">
        <v>334</v>
      </c>
      <c r="C368" s="3">
        <v>18000</v>
      </c>
      <c r="D368" s="3">
        <v>32923.581269083159</v>
      </c>
      <c r="E368" s="3">
        <v>20000</v>
      </c>
      <c r="F368" s="3">
        <v>5065.1663476540452</v>
      </c>
      <c r="G368" s="3">
        <v>37988.747585898076</v>
      </c>
      <c r="H368" s="3">
        <v>32923.581260919571</v>
      </c>
    </row>
    <row r="369" spans="1:8" x14ac:dyDescent="0.25">
      <c r="A369" s="3">
        <v>59.1</v>
      </c>
      <c r="B369" s="2" t="s">
        <v>335</v>
      </c>
      <c r="C369" s="3">
        <v>4052.1330792717736</v>
      </c>
      <c r="D369" s="3">
        <v>4052.1330792717736</v>
      </c>
      <c r="E369" s="3">
        <v>5065.1663482769718</v>
      </c>
      <c r="F369" s="3">
        <v>4052.1330781232364</v>
      </c>
      <c r="G369" s="3">
        <v>4052.1330758291283</v>
      </c>
      <c r="H369" s="3">
        <v>4052.1330782670248</v>
      </c>
    </row>
    <row r="370" spans="1:8" x14ac:dyDescent="0.25">
      <c r="A370" s="3">
        <v>60.1</v>
      </c>
      <c r="B370" s="2" t="s">
        <v>336</v>
      </c>
      <c r="C370" s="3">
        <v>2532.5831745448581</v>
      </c>
      <c r="D370" s="3">
        <v>2532.5831745448581</v>
      </c>
      <c r="E370" s="3">
        <v>2532.5831741384859</v>
      </c>
      <c r="F370" s="3">
        <v>3545.6164433578319</v>
      </c>
      <c r="G370" s="3">
        <v>2532.5831723932047</v>
      </c>
      <c r="H370" s="3">
        <v>2532.5831739168902</v>
      </c>
    </row>
    <row r="371" spans="1:8" x14ac:dyDescent="0.25">
      <c r="A371" s="3">
        <v>61.1</v>
      </c>
      <c r="B371" s="2" t="s">
        <v>337</v>
      </c>
      <c r="C371" s="3">
        <v>1013.0332698179434</v>
      </c>
      <c r="D371" s="3">
        <v>1013.0332698179434</v>
      </c>
      <c r="E371" s="3">
        <v>1013.0332696553944</v>
      </c>
      <c r="F371" s="3">
        <v>1013.0332695308091</v>
      </c>
      <c r="G371" s="3">
        <v>1013.0332689572821</v>
      </c>
      <c r="H371" s="3">
        <v>1013.0332695667562</v>
      </c>
    </row>
    <row r="372" spans="1:8" x14ac:dyDescent="0.25">
      <c r="A372" s="3">
        <v>62.1</v>
      </c>
      <c r="B372" s="2" t="s">
        <v>338</v>
      </c>
      <c r="C372" s="3">
        <v>22793.248570903728</v>
      </c>
      <c r="D372" s="3">
        <v>22793.248570903728</v>
      </c>
      <c r="E372" s="3">
        <v>17728.082218969401</v>
      </c>
      <c r="F372" s="3">
        <v>10130.33269530809</v>
      </c>
      <c r="G372" s="3">
        <v>25325.831723932053</v>
      </c>
      <c r="H372" s="3">
        <v>22793.248565252015</v>
      </c>
    </row>
    <row r="373" spans="1:8" x14ac:dyDescent="0.25">
      <c r="A373" s="3">
        <v>63.1</v>
      </c>
      <c r="B373" s="2" t="s">
        <v>339</v>
      </c>
      <c r="C373" s="3">
        <v>40521.33079271773</v>
      </c>
      <c r="D373" s="3">
        <v>40521.33079271773</v>
      </c>
      <c r="E373" s="3">
        <v>37988.747612077284</v>
      </c>
      <c r="F373" s="3">
        <v>17728.082216789157</v>
      </c>
      <c r="G373" s="3">
        <v>44573.463834120412</v>
      </c>
      <c r="H373" s="3">
        <v>40521.330782670244</v>
      </c>
    </row>
    <row r="374" spans="1:8" x14ac:dyDescent="0.25">
      <c r="A374" s="3">
        <v>64.099999999999994</v>
      </c>
      <c r="B374" s="2" t="s">
        <v>340</v>
      </c>
      <c r="C374" s="3">
        <v>12662.915872724294</v>
      </c>
      <c r="D374" s="3">
        <v>12662.915872724294</v>
      </c>
      <c r="E374" s="3">
        <v>15195.499044830916</v>
      </c>
      <c r="F374" s="3">
        <v>10130.33269530809</v>
      </c>
      <c r="G374" s="3">
        <v>15195.499034359231</v>
      </c>
      <c r="H374" s="3">
        <v>12662.915869584453</v>
      </c>
    </row>
    <row r="375" spans="1:8" x14ac:dyDescent="0.25">
      <c r="B375" s="2" t="s">
        <v>54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</row>
    <row r="376" spans="1:8" x14ac:dyDescent="0.25">
      <c r="A376" s="3">
        <v>65.099999999999994</v>
      </c>
      <c r="B376" s="2" t="s">
        <v>341</v>
      </c>
      <c r="C376" s="3">
        <v>3500</v>
      </c>
      <c r="D376" s="3">
        <v>3500</v>
      </c>
      <c r="E376" s="3">
        <v>3500</v>
      </c>
      <c r="F376" s="3">
        <v>3500</v>
      </c>
      <c r="G376" s="3">
        <v>3500</v>
      </c>
      <c r="H376" s="3">
        <v>1519.5499043501341</v>
      </c>
    </row>
    <row r="377" spans="1:8" x14ac:dyDescent="0.25">
      <c r="A377" s="3">
        <v>66.099999999999994</v>
      </c>
      <c r="B377" s="2" t="s">
        <v>342</v>
      </c>
      <c r="C377" s="3">
        <v>4000</v>
      </c>
      <c r="D377" s="3">
        <v>4000</v>
      </c>
      <c r="E377" s="3">
        <v>4000</v>
      </c>
      <c r="F377" s="3">
        <v>4000</v>
      </c>
      <c r="G377" s="3">
        <v>4000</v>
      </c>
      <c r="H377" s="3">
        <v>2532.5831739168902</v>
      </c>
    </row>
    <row r="378" spans="1:8" x14ac:dyDescent="0.25">
      <c r="A378" s="3">
        <v>67.099999999999994</v>
      </c>
      <c r="B378" s="2" t="s">
        <v>343</v>
      </c>
      <c r="C378" s="3">
        <v>4300</v>
      </c>
      <c r="D378" s="3">
        <v>4300</v>
      </c>
      <c r="E378" s="3">
        <v>4300</v>
      </c>
      <c r="F378" s="3">
        <v>4300</v>
      </c>
      <c r="G378" s="3">
        <v>4300</v>
      </c>
      <c r="H378" s="3">
        <v>3545.6164434836464</v>
      </c>
    </row>
    <row r="379" spans="1:8" x14ac:dyDescent="0.25">
      <c r="A379" s="3">
        <v>68.099999999999994</v>
      </c>
      <c r="B379" s="2" t="s">
        <v>344</v>
      </c>
      <c r="C379" s="3">
        <v>1519.549904726915</v>
      </c>
      <c r="D379" s="3">
        <v>1519.549904726915</v>
      </c>
      <c r="E379" s="3">
        <v>1519.5499044830915</v>
      </c>
      <c r="F379" s="3">
        <v>1519.5499042962135</v>
      </c>
      <c r="G379" s="3">
        <v>1519.5499034359229</v>
      </c>
      <c r="H379" s="3">
        <v>1519.5499043501341</v>
      </c>
    </row>
    <row r="380" spans="1:8" x14ac:dyDescent="0.25">
      <c r="A380" s="3">
        <v>69.099999999999994</v>
      </c>
      <c r="B380" s="2" t="s">
        <v>345</v>
      </c>
      <c r="C380" s="3">
        <v>3039.0998094538299</v>
      </c>
      <c r="D380" s="3">
        <v>3039.0998094538299</v>
      </c>
      <c r="E380" s="3">
        <v>3039.099808966183</v>
      </c>
      <c r="F380" s="3">
        <v>2026.0665390616182</v>
      </c>
      <c r="G380" s="3">
        <v>3039.0998068718459</v>
      </c>
      <c r="H380" s="3">
        <v>3039.0998087002681</v>
      </c>
    </row>
    <row r="381" spans="1:8" x14ac:dyDescent="0.25">
      <c r="A381" s="3">
        <v>70.099999999999994</v>
      </c>
      <c r="B381" s="2" t="s">
        <v>346</v>
      </c>
      <c r="C381" s="3">
        <v>45586.497141807457</v>
      </c>
      <c r="D381" s="3">
        <v>45586.497141807457</v>
      </c>
      <c r="E381" s="3">
        <v>32923.581263800319</v>
      </c>
      <c r="F381" s="3">
        <v>20260.665390616181</v>
      </c>
      <c r="G381" s="3">
        <v>48119.080275470893</v>
      </c>
      <c r="H381" s="3">
        <v>45586.497130504031</v>
      </c>
    </row>
    <row r="382" spans="1:8" x14ac:dyDescent="0.25">
      <c r="A382" s="3">
        <v>71.099999999999994</v>
      </c>
      <c r="B382" s="2" t="s">
        <v>347</v>
      </c>
      <c r="C382" s="3">
        <v>14182.465777451207</v>
      </c>
      <c r="D382" s="3">
        <v>14182.465777451207</v>
      </c>
      <c r="E382" s="3">
        <v>10130.332696553944</v>
      </c>
      <c r="F382" s="3">
        <v>5065.1663476540452</v>
      </c>
      <c r="G382" s="3">
        <v>15195.499034359231</v>
      </c>
      <c r="H382" s="3">
        <v>14182.465773934586</v>
      </c>
    </row>
    <row r="383" spans="1:8" x14ac:dyDescent="0.25">
      <c r="A383" s="3">
        <v>72.099999999999994</v>
      </c>
      <c r="B383" s="2" t="s">
        <v>348</v>
      </c>
      <c r="C383" s="3">
        <v>45586.497141807457</v>
      </c>
      <c r="D383" s="3">
        <v>45586.497141807457</v>
      </c>
      <c r="E383" s="3">
        <v>32923.581263800319</v>
      </c>
      <c r="F383" s="3">
        <v>15195.499042962136</v>
      </c>
      <c r="G383" s="3">
        <v>48119.080275470893</v>
      </c>
      <c r="H383" s="3">
        <v>45586.497130504031</v>
      </c>
    </row>
    <row r="384" spans="1:8" x14ac:dyDescent="0.25">
      <c r="A384" s="3">
        <v>73.099999999999994</v>
      </c>
      <c r="B384" s="2" t="s">
        <v>349</v>
      </c>
      <c r="C384" s="3">
        <v>6078.1996189076599</v>
      </c>
      <c r="D384" s="3">
        <v>6078.1996189076599</v>
      </c>
      <c r="E384" s="3">
        <v>5065.1663482769718</v>
      </c>
      <c r="F384" s="3">
        <v>4052.1330781232364</v>
      </c>
      <c r="G384" s="3">
        <v>6078.1996137436918</v>
      </c>
      <c r="H384" s="3">
        <v>6078.1996174005362</v>
      </c>
    </row>
    <row r="385" spans="1:8" x14ac:dyDescent="0.25">
      <c r="A385" s="3">
        <v>74.099999999999994</v>
      </c>
      <c r="B385" s="2" t="s">
        <v>350</v>
      </c>
      <c r="C385" s="3">
        <v>2532.5831745448581</v>
      </c>
      <c r="D385" s="3">
        <v>2532.5831745448581</v>
      </c>
      <c r="E385" s="3">
        <v>2532.5831741384859</v>
      </c>
      <c r="F385" s="3">
        <v>2026.0665390616182</v>
      </c>
      <c r="G385" s="3">
        <v>2532.5831723932047</v>
      </c>
      <c r="H385" s="3">
        <v>2532.5831739168902</v>
      </c>
    </row>
    <row r="386" spans="1:8" x14ac:dyDescent="0.25">
      <c r="A386" s="3">
        <v>75.099999999999994</v>
      </c>
      <c r="B386" s="2" t="s">
        <v>351</v>
      </c>
      <c r="C386" s="3">
        <v>4052.1330792717736</v>
      </c>
      <c r="D386" s="3">
        <v>4052.1330792717736</v>
      </c>
      <c r="E386" s="3">
        <v>4052.1330786215776</v>
      </c>
      <c r="F386" s="3">
        <v>3039.0998085924271</v>
      </c>
      <c r="G386" s="3">
        <v>4052.1330758291283</v>
      </c>
      <c r="H386" s="3">
        <v>4052.1330782670248</v>
      </c>
    </row>
    <row r="387" spans="1:8" x14ac:dyDescent="0.25">
      <c r="A387" s="3">
        <v>76.099999999999994</v>
      </c>
      <c r="B387" s="2" t="s">
        <v>352</v>
      </c>
      <c r="C387" s="3">
        <v>68379.745712711185</v>
      </c>
      <c r="D387" s="3">
        <v>68379.745712711185</v>
      </c>
      <c r="E387" s="3">
        <v>68379.745701739113</v>
      </c>
      <c r="F387" s="3">
        <v>53184.24665036748</v>
      </c>
      <c r="G387" s="3">
        <v>75977.495171796152</v>
      </c>
      <c r="H387" s="3">
        <v>68379.745695756035</v>
      </c>
    </row>
    <row r="388" spans="1:8" x14ac:dyDescent="0.25">
      <c r="A388" s="3">
        <v>77.099999999999994</v>
      </c>
      <c r="B388" s="2" t="s">
        <v>720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</row>
    <row r="389" spans="1:8" x14ac:dyDescent="0.25">
      <c r="A389" s="3">
        <v>78.099999999999994</v>
      </c>
      <c r="B389" s="2" t="s">
        <v>721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</row>
    <row r="390" spans="1:8" x14ac:dyDescent="0.25">
      <c r="A390" s="3">
        <v>79.099999999999994</v>
      </c>
      <c r="B390" s="2" t="s">
        <v>353</v>
      </c>
      <c r="C390" s="3">
        <v>25325.831745448588</v>
      </c>
      <c r="D390" s="3">
        <v>25325.831745448588</v>
      </c>
      <c r="E390" s="3">
        <v>25325.831741384864</v>
      </c>
      <c r="F390" s="3">
        <v>15195.499042962136</v>
      </c>
      <c r="G390" s="3">
        <v>25325.831723932053</v>
      </c>
      <c r="H390" s="3">
        <v>25325.831739168905</v>
      </c>
    </row>
    <row r="391" spans="1:8" x14ac:dyDescent="0.25">
      <c r="A391" s="3">
        <v>80.099999999999994</v>
      </c>
      <c r="B391" s="2" t="s">
        <v>354</v>
      </c>
      <c r="C391" s="3">
        <v>48119.080316352309</v>
      </c>
      <c r="D391" s="3">
        <v>48119.080316352309</v>
      </c>
      <c r="E391" s="3">
        <v>60781.996179323665</v>
      </c>
      <c r="F391" s="3">
        <v>20260.665390616181</v>
      </c>
      <c r="G391" s="3">
        <v>63314.579309830144</v>
      </c>
      <c r="H391" s="3">
        <v>48119.080304420917</v>
      </c>
    </row>
    <row r="392" spans="1:8" x14ac:dyDescent="0.25">
      <c r="A392" s="3">
        <v>81.099999999999994</v>
      </c>
      <c r="B392" s="2" t="s">
        <v>722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</row>
    <row r="393" spans="1:8" x14ac:dyDescent="0.25">
      <c r="A393" s="3">
        <v>82.1</v>
      </c>
      <c r="B393" s="2" t="s">
        <v>355</v>
      </c>
      <c r="C393" s="3">
        <v>12662.915872724294</v>
      </c>
      <c r="D393" s="3">
        <v>12662.915872724294</v>
      </c>
      <c r="E393" s="3">
        <v>15195.499044830916</v>
      </c>
      <c r="F393" s="3">
        <v>5065.1663476540452</v>
      </c>
      <c r="G393" s="3">
        <v>12662.915861966027</v>
      </c>
      <c r="H393" s="3">
        <v>12662.915869584453</v>
      </c>
    </row>
    <row r="394" spans="1:8" x14ac:dyDescent="0.25">
      <c r="A394" s="3">
        <v>83.1</v>
      </c>
      <c r="B394" s="2" t="s">
        <v>723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</row>
    <row r="395" spans="1:8" x14ac:dyDescent="0.25">
      <c r="A395" s="3">
        <v>84.1</v>
      </c>
      <c r="B395" s="2" t="s">
        <v>356</v>
      </c>
      <c r="C395" s="3">
        <v>4052.1330792717736</v>
      </c>
      <c r="D395" s="3">
        <v>4052.1330792717736</v>
      </c>
      <c r="E395" s="3">
        <v>5065.1663482769718</v>
      </c>
      <c r="F395" s="3">
        <v>4052.1330781232364</v>
      </c>
      <c r="G395" s="3">
        <v>4052.1330758291283</v>
      </c>
      <c r="H395" s="3">
        <v>4052.1330782670248</v>
      </c>
    </row>
    <row r="396" spans="1:8" x14ac:dyDescent="0.25">
      <c r="A396" s="3">
        <v>85.1</v>
      </c>
      <c r="B396" s="2" t="s">
        <v>357</v>
      </c>
      <c r="C396" s="3">
        <v>6078.1996189076599</v>
      </c>
      <c r="D396" s="3">
        <v>6078.1996189076599</v>
      </c>
      <c r="E396" s="3">
        <v>6584.716252760064</v>
      </c>
      <c r="F396" s="3">
        <v>4052.1330781232364</v>
      </c>
      <c r="G396" s="3">
        <v>6078.1996137436918</v>
      </c>
      <c r="H396" s="3">
        <v>6078.1996174005362</v>
      </c>
    </row>
    <row r="397" spans="1:8" x14ac:dyDescent="0.25">
      <c r="A397" s="3">
        <v>86.1</v>
      </c>
      <c r="B397" s="2" t="s">
        <v>358</v>
      </c>
      <c r="C397" s="3">
        <v>4558.6497141807458</v>
      </c>
      <c r="D397" s="3">
        <v>4558.6497141807458</v>
      </c>
      <c r="E397" s="3">
        <v>3545.6164437938805</v>
      </c>
      <c r="F397" s="3">
        <v>2532.5831738270226</v>
      </c>
      <c r="G397" s="3">
        <v>4558.6497103077691</v>
      </c>
      <c r="H397" s="3">
        <v>4558.6497130504031</v>
      </c>
    </row>
    <row r="398" spans="1:8" x14ac:dyDescent="0.25">
      <c r="A398" s="3">
        <v>87.1</v>
      </c>
      <c r="B398" s="2" t="s">
        <v>359</v>
      </c>
      <c r="C398" s="3">
        <v>7091.2328887256035</v>
      </c>
      <c r="D398" s="3">
        <v>7091.2328887256035</v>
      </c>
      <c r="E398" s="3">
        <v>5571.6829831046698</v>
      </c>
      <c r="F398" s="3">
        <v>5065.1663476540452</v>
      </c>
      <c r="G398" s="3">
        <v>7597.7495171796154</v>
      </c>
      <c r="H398" s="3">
        <v>7091.2328869672929</v>
      </c>
    </row>
    <row r="399" spans="1:8" x14ac:dyDescent="0.25">
      <c r="A399" s="3">
        <v>88.1</v>
      </c>
      <c r="B399" s="2" t="s">
        <v>360</v>
      </c>
      <c r="C399" s="3">
        <v>6078.1996189076599</v>
      </c>
      <c r="D399" s="3">
        <v>6078.1996189076599</v>
      </c>
      <c r="E399" s="3">
        <v>6078.199617932366</v>
      </c>
      <c r="F399" s="3">
        <v>2532.5831738270226</v>
      </c>
      <c r="G399" s="3">
        <v>7597.7495171796154</v>
      </c>
      <c r="H399" s="3">
        <v>6078.1996174005362</v>
      </c>
    </row>
    <row r="400" spans="1:8" x14ac:dyDescent="0.25">
      <c r="A400" s="3">
        <v>89.1</v>
      </c>
      <c r="B400" s="2" t="s">
        <v>361</v>
      </c>
      <c r="C400" s="3">
        <v>7597.7495236345758</v>
      </c>
      <c r="D400" s="3">
        <v>7597.7495236345758</v>
      </c>
      <c r="E400" s="3">
        <v>7597.7495224154582</v>
      </c>
      <c r="F400" s="3">
        <v>3545.6164433578319</v>
      </c>
      <c r="G400" s="3">
        <v>9117.2994206155381</v>
      </c>
      <c r="H400" s="3">
        <v>7597.7495217506712</v>
      </c>
    </row>
    <row r="401" spans="1:8" x14ac:dyDescent="0.25">
      <c r="A401" s="3">
        <v>90.1</v>
      </c>
      <c r="B401" s="2" t="s">
        <v>362</v>
      </c>
      <c r="C401" s="3">
        <v>6584.7162538166322</v>
      </c>
      <c r="D401" s="3">
        <v>6584.7162538166322</v>
      </c>
      <c r="E401" s="3">
        <v>6078.199617932366</v>
      </c>
      <c r="F401" s="3">
        <v>4052.1330781232364</v>
      </c>
      <c r="G401" s="3">
        <v>8104.2661516582566</v>
      </c>
      <c r="H401" s="3">
        <v>6584.7162521839145</v>
      </c>
    </row>
    <row r="402" spans="1:8" x14ac:dyDescent="0.25">
      <c r="A402" s="3">
        <v>91.1</v>
      </c>
      <c r="B402" s="2" t="s">
        <v>363</v>
      </c>
      <c r="C402" s="3">
        <v>22793.248570903728</v>
      </c>
      <c r="D402" s="3">
        <v>22793.248570903728</v>
      </c>
      <c r="E402" s="3">
        <v>22793.248567246374</v>
      </c>
      <c r="F402" s="3">
        <v>17728.082216789157</v>
      </c>
      <c r="G402" s="3">
        <v>24312.798454974767</v>
      </c>
      <c r="H402" s="3">
        <v>22793.248565252015</v>
      </c>
    </row>
    <row r="403" spans="1:8" x14ac:dyDescent="0.25">
      <c r="A403" s="3">
        <v>92.1</v>
      </c>
      <c r="B403" s="2" t="s">
        <v>364</v>
      </c>
      <c r="C403" s="3">
        <v>32923.581269083159</v>
      </c>
      <c r="D403" s="3">
        <v>32923.581269083159</v>
      </c>
      <c r="E403" s="3">
        <v>32923.581263800319</v>
      </c>
      <c r="F403" s="3">
        <v>19247.632121085375</v>
      </c>
      <c r="G403" s="3">
        <v>36469.197682462152</v>
      </c>
      <c r="H403" s="3">
        <v>32923.581260919571</v>
      </c>
    </row>
    <row r="404" spans="1:8" x14ac:dyDescent="0.25">
      <c r="A404" s="3">
        <v>93.1</v>
      </c>
      <c r="B404" s="2" t="s">
        <v>365</v>
      </c>
      <c r="C404" s="3">
        <v>17728.082221814009</v>
      </c>
      <c r="D404" s="3">
        <v>17728.082221814009</v>
      </c>
      <c r="E404" s="3">
        <v>15195.499044830916</v>
      </c>
      <c r="F404" s="3">
        <v>10130.33269530809</v>
      </c>
      <c r="G404" s="3">
        <v>17728.082206752435</v>
      </c>
      <c r="H404" s="3">
        <v>17728.082217418232</v>
      </c>
    </row>
    <row r="405" spans="1:8" x14ac:dyDescent="0.25">
      <c r="A405" s="3">
        <v>94.1</v>
      </c>
      <c r="B405" s="2" t="s">
        <v>366</v>
      </c>
      <c r="C405" s="3">
        <v>10130.332698179433</v>
      </c>
      <c r="D405" s="3">
        <v>10130.332698179433</v>
      </c>
      <c r="E405" s="3">
        <v>11143.36596620934</v>
      </c>
      <c r="F405" s="3">
        <v>7597.7495214810679</v>
      </c>
      <c r="G405" s="3">
        <v>10130.332689572819</v>
      </c>
      <c r="H405" s="3">
        <v>10130.332695667561</v>
      </c>
    </row>
    <row r="406" spans="1:8" x14ac:dyDescent="0.25">
      <c r="A406" s="3">
        <v>95.1</v>
      </c>
      <c r="B406" s="2" t="s">
        <v>367</v>
      </c>
      <c r="C406" s="3">
        <v>10636.849333088405</v>
      </c>
      <c r="D406" s="3">
        <v>10636.849333088405</v>
      </c>
      <c r="E406" s="3">
        <v>9623.8160617262474</v>
      </c>
      <c r="F406" s="3">
        <v>4052.1330781232364</v>
      </c>
      <c r="G406" s="3">
        <v>10636.84932405146</v>
      </c>
      <c r="H406" s="3">
        <v>10636.849330450939</v>
      </c>
    </row>
    <row r="407" spans="1:8" x14ac:dyDescent="0.25">
      <c r="A407" s="3">
        <v>96.1</v>
      </c>
      <c r="B407" s="2" t="s">
        <v>368</v>
      </c>
      <c r="C407" s="3">
        <v>22793.248570903728</v>
      </c>
      <c r="D407" s="3">
        <v>22793.248570903728</v>
      </c>
      <c r="E407" s="3">
        <v>22793.248567246374</v>
      </c>
      <c r="F407" s="3">
        <v>10130.33269530809</v>
      </c>
      <c r="G407" s="3">
        <v>26338.864992889332</v>
      </c>
      <c r="H407" s="3">
        <v>22793.248565252015</v>
      </c>
    </row>
    <row r="408" spans="1:8" x14ac:dyDescent="0.25">
      <c r="A408" s="3">
        <v>97.1</v>
      </c>
      <c r="B408" s="2" t="s">
        <v>369</v>
      </c>
      <c r="C408" s="3">
        <v>20260.665396358865</v>
      </c>
      <c r="D408" s="3">
        <v>20260.665396358865</v>
      </c>
      <c r="E408" s="3">
        <v>20260.665393107887</v>
      </c>
      <c r="F408" s="3">
        <v>9117.2994257772825</v>
      </c>
      <c r="G408" s="3">
        <v>22793.248551538847</v>
      </c>
      <c r="H408" s="3">
        <v>20260.665391335122</v>
      </c>
    </row>
    <row r="409" spans="1:8" x14ac:dyDescent="0.25">
      <c r="A409" s="3">
        <v>98.1</v>
      </c>
      <c r="B409" s="2" t="s">
        <v>370</v>
      </c>
      <c r="C409" s="3">
        <v>1519.549904726915</v>
      </c>
      <c r="D409" s="3">
        <v>1519.549904726915</v>
      </c>
      <c r="E409" s="3">
        <v>1519.5499044830915</v>
      </c>
      <c r="F409" s="3">
        <v>1519.5499042962135</v>
      </c>
      <c r="G409" s="3">
        <v>1519.5499034359229</v>
      </c>
      <c r="H409" s="3">
        <v>1519.5499043501341</v>
      </c>
    </row>
    <row r="410" spans="1:8" x14ac:dyDescent="0.25">
      <c r="A410" s="3">
        <v>99.1</v>
      </c>
      <c r="B410" s="2" t="s">
        <v>371</v>
      </c>
      <c r="C410" s="3">
        <v>17728.082221814009</v>
      </c>
      <c r="D410" s="3">
        <v>17728.082221814009</v>
      </c>
      <c r="E410" s="3">
        <v>17728.082218969401</v>
      </c>
      <c r="F410" s="3">
        <v>14182.465773431328</v>
      </c>
      <c r="G410" s="3">
        <v>16208.532303316513</v>
      </c>
      <c r="H410" s="3">
        <v>17728.082217418232</v>
      </c>
    </row>
    <row r="411" spans="1:8" x14ac:dyDescent="0.25">
      <c r="A411" s="3">
        <v>100.1</v>
      </c>
      <c r="B411" s="2" t="s">
        <v>372</v>
      </c>
      <c r="C411" s="3">
        <v>68379.745712711185</v>
      </c>
      <c r="D411" s="3">
        <v>68379.745712711185</v>
      </c>
      <c r="E411" s="3">
        <v>60781.996179323665</v>
      </c>
      <c r="F411" s="3">
        <v>43053.91395505939</v>
      </c>
      <c r="G411" s="3">
        <v>68379.745654616534</v>
      </c>
      <c r="H411" s="3">
        <v>68379.745695756035</v>
      </c>
    </row>
    <row r="412" spans="1:8" x14ac:dyDescent="0.25">
      <c r="A412" s="3">
        <v>101.1</v>
      </c>
      <c r="B412" s="2" t="s">
        <v>373</v>
      </c>
      <c r="C412" s="3">
        <v>21273.69866617681</v>
      </c>
      <c r="D412" s="3">
        <v>21273.69866617681</v>
      </c>
      <c r="E412" s="3">
        <v>19247.632123452495</v>
      </c>
      <c r="F412" s="3">
        <v>10130.33269530809</v>
      </c>
      <c r="G412" s="3">
        <v>21273.69864810292</v>
      </c>
      <c r="H412" s="3">
        <v>21273.698660901879</v>
      </c>
    </row>
    <row r="413" spans="1:8" x14ac:dyDescent="0.25">
      <c r="A413" s="3">
        <v>102.1</v>
      </c>
      <c r="B413" s="2" t="s">
        <v>374</v>
      </c>
      <c r="C413" s="3">
        <v>17728.082221814009</v>
      </c>
      <c r="D413" s="3">
        <v>17728.082221814009</v>
      </c>
      <c r="E413" s="3">
        <v>16208.53231448631</v>
      </c>
      <c r="F413" s="3">
        <v>9117.2994257772825</v>
      </c>
      <c r="G413" s="3">
        <v>17728.082206752435</v>
      </c>
      <c r="H413" s="3">
        <v>17728.082217418232</v>
      </c>
    </row>
    <row r="414" spans="1:8" x14ac:dyDescent="0.25">
      <c r="A414" s="3">
        <v>103.1</v>
      </c>
      <c r="B414" s="2" t="s">
        <v>375</v>
      </c>
      <c r="C414" s="3">
        <v>32923.581269083159</v>
      </c>
      <c r="D414" s="3">
        <v>32923.581269083159</v>
      </c>
      <c r="E414" s="3">
        <v>30390.998089661833</v>
      </c>
      <c r="F414" s="3">
        <v>17728.082216789157</v>
      </c>
      <c r="G414" s="3">
        <v>32923.581241111664</v>
      </c>
      <c r="H414" s="3">
        <v>32923.581260919571</v>
      </c>
    </row>
    <row r="415" spans="1:8" x14ac:dyDescent="0.25">
      <c r="A415" s="3">
        <v>104.1</v>
      </c>
      <c r="B415" s="2" t="s">
        <v>376</v>
      </c>
      <c r="C415" s="3">
        <v>4052.1330792717736</v>
      </c>
      <c r="D415" s="3">
        <v>4052.1330792717736</v>
      </c>
      <c r="E415" s="3">
        <v>5065.1663482769718</v>
      </c>
      <c r="F415" s="3">
        <v>2532.5831738270226</v>
      </c>
      <c r="G415" s="3">
        <v>4052.1330758291283</v>
      </c>
      <c r="H415" s="3">
        <v>4052.1330782670248</v>
      </c>
    </row>
    <row r="416" spans="1:8" x14ac:dyDescent="0.25">
      <c r="A416" s="3">
        <v>105.1</v>
      </c>
      <c r="B416" s="2" t="s">
        <v>377</v>
      </c>
      <c r="C416" s="3">
        <v>1519.549904726915</v>
      </c>
      <c r="D416" s="3">
        <v>1519.549904726915</v>
      </c>
      <c r="E416" s="3">
        <v>1519.5499044830915</v>
      </c>
      <c r="F416" s="3">
        <v>1519.5499042962135</v>
      </c>
      <c r="G416" s="3">
        <v>1519.5499034359229</v>
      </c>
      <c r="H416" s="3">
        <v>1519.5499043501341</v>
      </c>
    </row>
    <row r="417" spans="1:8" x14ac:dyDescent="0.25">
      <c r="A417" s="3">
        <v>106.1</v>
      </c>
      <c r="B417" s="2" t="s">
        <v>378</v>
      </c>
      <c r="C417" s="3">
        <v>12662.915872724294</v>
      </c>
      <c r="D417" s="3">
        <v>12662.915872724294</v>
      </c>
      <c r="E417" s="3">
        <v>10130.332696553944</v>
      </c>
      <c r="F417" s="3">
        <v>5065.1663476540452</v>
      </c>
      <c r="G417" s="3">
        <v>12662.915861966027</v>
      </c>
      <c r="H417" s="3">
        <v>12662.915869584453</v>
      </c>
    </row>
    <row r="418" spans="1:8" x14ac:dyDescent="0.25">
      <c r="A418" s="3">
        <v>107.1</v>
      </c>
      <c r="B418" s="2" t="s">
        <v>379</v>
      </c>
      <c r="C418" s="3">
        <v>14182.465777451207</v>
      </c>
      <c r="D418" s="3">
        <v>14182.465777451207</v>
      </c>
      <c r="E418" s="3">
        <v>12662.915870692432</v>
      </c>
      <c r="F418" s="3">
        <v>6078.1996171848541</v>
      </c>
      <c r="G418" s="3">
        <v>14182.465765401948</v>
      </c>
      <c r="H418" s="3">
        <v>14182.465773934586</v>
      </c>
    </row>
    <row r="419" spans="1:8" x14ac:dyDescent="0.25">
      <c r="A419" s="3">
        <v>108.1</v>
      </c>
      <c r="B419" s="2" t="s">
        <v>380</v>
      </c>
      <c r="C419" s="3">
        <v>12156.39923781532</v>
      </c>
      <c r="D419" s="3">
        <v>12156.39923781532</v>
      </c>
      <c r="E419" s="3">
        <v>10636.84933138164</v>
      </c>
      <c r="F419" s="3">
        <v>5571.6829824194501</v>
      </c>
      <c r="G419" s="3">
        <v>12156.399227487384</v>
      </c>
      <c r="H419" s="3">
        <v>12156.399234801072</v>
      </c>
    </row>
    <row r="420" spans="1:8" x14ac:dyDescent="0.25">
      <c r="A420" s="3">
        <v>109.1</v>
      </c>
      <c r="B420" s="2" t="s">
        <v>381</v>
      </c>
      <c r="C420" s="3">
        <v>13169.432507633264</v>
      </c>
      <c r="D420" s="3">
        <v>13169.432507633264</v>
      </c>
      <c r="E420" s="3">
        <v>12156.399235864732</v>
      </c>
      <c r="F420" s="3">
        <v>7091.2328867156639</v>
      </c>
      <c r="G420" s="3">
        <v>13169.432496444666</v>
      </c>
      <c r="H420" s="3">
        <v>13169.432504367829</v>
      </c>
    </row>
    <row r="421" spans="1:8" x14ac:dyDescent="0.25">
      <c r="B421" s="2" t="s">
        <v>77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</row>
    <row r="422" spans="1:8" x14ac:dyDescent="0.25">
      <c r="A422" s="3">
        <v>110.1</v>
      </c>
      <c r="B422" s="2" t="s">
        <v>382</v>
      </c>
      <c r="C422" s="3">
        <v>11143.365967997379</v>
      </c>
      <c r="D422" s="3">
        <v>11143.365967997379</v>
      </c>
      <c r="E422" s="3">
        <v>10130.332696553944</v>
      </c>
      <c r="F422" s="3">
        <v>4558.6497128886413</v>
      </c>
      <c r="G422" s="3">
        <v>13169.432496444666</v>
      </c>
      <c r="H422" s="3">
        <v>10130.332695667561</v>
      </c>
    </row>
    <row r="423" spans="1:8" x14ac:dyDescent="0.25">
      <c r="A423" s="3">
        <v>111.1</v>
      </c>
      <c r="B423" s="2" t="s">
        <v>383</v>
      </c>
      <c r="C423" s="3">
        <v>16208.532317087094</v>
      </c>
      <c r="D423" s="3">
        <v>16208.532317087094</v>
      </c>
      <c r="E423" s="3">
        <v>12662.915870692432</v>
      </c>
      <c r="F423" s="3">
        <v>4052.1330781232364</v>
      </c>
      <c r="G423" s="3">
        <v>19247.632110188359</v>
      </c>
      <c r="H423" s="3">
        <v>16208.532313068099</v>
      </c>
    </row>
    <row r="424" spans="1:8" x14ac:dyDescent="0.25">
      <c r="A424" s="3">
        <v>112.1</v>
      </c>
      <c r="B424" s="2" t="s">
        <v>384</v>
      </c>
      <c r="C424" s="3">
        <v>10636.849333088405</v>
      </c>
      <c r="D424" s="3">
        <v>10636.849333088405</v>
      </c>
      <c r="E424" s="3">
        <v>9117.2994268985494</v>
      </c>
      <c r="F424" s="3">
        <v>4052.1330781232364</v>
      </c>
      <c r="G424" s="3">
        <v>10636.84932405146</v>
      </c>
      <c r="H424" s="3">
        <v>10636.849330450939</v>
      </c>
    </row>
    <row r="425" spans="1:8" x14ac:dyDescent="0.25">
      <c r="A425" s="3">
        <v>113.1</v>
      </c>
      <c r="B425" s="2" t="s">
        <v>385</v>
      </c>
      <c r="C425" s="3">
        <v>20260.665396358865</v>
      </c>
      <c r="D425" s="3">
        <v>20260.665396358865</v>
      </c>
      <c r="E425" s="3">
        <v>22793.248567246374</v>
      </c>
      <c r="F425" s="3">
        <v>12662.915869135115</v>
      </c>
      <c r="G425" s="3">
        <v>24312.798454974767</v>
      </c>
      <c r="H425" s="3">
        <v>20260.665391335122</v>
      </c>
    </row>
    <row r="426" spans="1:8" x14ac:dyDescent="0.25">
      <c r="A426" s="3">
        <v>114.1</v>
      </c>
      <c r="B426" s="2" t="s">
        <v>386</v>
      </c>
      <c r="C426" s="3">
        <v>93705.577458159765</v>
      </c>
      <c r="D426" s="3">
        <v>93705.577458159765</v>
      </c>
      <c r="E426" s="3">
        <v>103835.91013967794</v>
      </c>
      <c r="F426" s="3">
        <v>27858.414912097247</v>
      </c>
      <c r="G426" s="3">
        <v>119031.40910248064</v>
      </c>
      <c r="H426" s="3">
        <v>93705.57743492494</v>
      </c>
    </row>
    <row r="427" spans="1:8" x14ac:dyDescent="0.25">
      <c r="A427" s="3">
        <v>115.1</v>
      </c>
      <c r="B427" s="2" t="s">
        <v>387</v>
      </c>
      <c r="C427" s="3">
        <v>15195.499047269152</v>
      </c>
      <c r="D427" s="3">
        <v>15195.499047269152</v>
      </c>
      <c r="E427" s="3">
        <v>17728.082218969401</v>
      </c>
      <c r="F427" s="3">
        <v>9117.2994257772825</v>
      </c>
      <c r="G427" s="3">
        <v>16208.532303316513</v>
      </c>
      <c r="H427" s="3">
        <v>15195.499043501342</v>
      </c>
    </row>
    <row r="428" spans="1:8" x14ac:dyDescent="0.25">
      <c r="A428" s="3">
        <v>116.1</v>
      </c>
      <c r="B428" s="2" t="s">
        <v>388</v>
      </c>
      <c r="C428" s="3">
        <v>9117.2994283614917</v>
      </c>
      <c r="D428" s="3">
        <v>9117.2994283614917</v>
      </c>
      <c r="E428" s="3">
        <v>10130.332696553944</v>
      </c>
      <c r="F428" s="3">
        <v>5065.1663476540452</v>
      </c>
      <c r="G428" s="3">
        <v>9117.2994206155381</v>
      </c>
      <c r="H428" s="3">
        <v>9117.2994261008062</v>
      </c>
    </row>
    <row r="429" spans="1:8" x14ac:dyDescent="0.25">
      <c r="A429" s="3">
        <v>117.1</v>
      </c>
      <c r="B429" s="2" t="s">
        <v>389</v>
      </c>
      <c r="C429" s="3">
        <v>9623.8160632704621</v>
      </c>
      <c r="D429" s="3">
        <v>9623.8160632704621</v>
      </c>
      <c r="E429" s="3">
        <v>9117.2994268985494</v>
      </c>
      <c r="F429" s="3">
        <v>4052.1330781232364</v>
      </c>
      <c r="G429" s="3">
        <v>9623.8160550941793</v>
      </c>
      <c r="H429" s="3">
        <v>9623.8160608841845</v>
      </c>
    </row>
    <row r="430" spans="1:8" x14ac:dyDescent="0.25">
      <c r="A430" s="3">
        <v>118.1</v>
      </c>
      <c r="B430" s="2" t="s">
        <v>390</v>
      </c>
      <c r="C430" s="3">
        <v>1519.549904726915</v>
      </c>
      <c r="D430" s="3">
        <v>1519.549904726915</v>
      </c>
      <c r="E430" s="3">
        <v>1519.5499044830915</v>
      </c>
      <c r="F430" s="3">
        <v>1013.0332695308091</v>
      </c>
      <c r="G430" s="3">
        <v>1519.5499034359229</v>
      </c>
      <c r="H430" s="3">
        <v>1519.5499043501341</v>
      </c>
    </row>
    <row r="431" spans="1:8" x14ac:dyDescent="0.25">
      <c r="A431" s="3">
        <v>119.1</v>
      </c>
      <c r="B431" s="2" t="s">
        <v>391</v>
      </c>
      <c r="C431" s="3">
        <v>37988.747618172878</v>
      </c>
      <c r="D431" s="3">
        <v>37988.747618172878</v>
      </c>
      <c r="E431" s="3">
        <v>32923.581263800319</v>
      </c>
      <c r="F431" s="3">
        <v>13169.432503900518</v>
      </c>
      <c r="G431" s="3">
        <v>43053.913930684488</v>
      </c>
      <c r="H431" s="3">
        <v>37988.747608753351</v>
      </c>
    </row>
    <row r="432" spans="1:8" x14ac:dyDescent="0.25">
      <c r="A432" s="3">
        <v>120.1</v>
      </c>
      <c r="B432" s="2" t="s">
        <v>724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</row>
    <row r="433" spans="1:8" x14ac:dyDescent="0.25">
      <c r="A433" s="3">
        <v>121.1</v>
      </c>
      <c r="B433" s="2" t="s">
        <v>725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</row>
    <row r="434" spans="1:8" x14ac:dyDescent="0.25">
      <c r="A434" s="3">
        <v>122.1</v>
      </c>
      <c r="B434" s="2" t="s">
        <v>392</v>
      </c>
      <c r="C434" s="3">
        <v>2026.0665396358868</v>
      </c>
      <c r="D434" s="3">
        <v>2026.0665396358868</v>
      </c>
      <c r="E434" s="3">
        <v>2026.0665393107888</v>
      </c>
      <c r="F434" s="3">
        <v>2026.0665390616182</v>
      </c>
      <c r="G434" s="3">
        <v>2026.0665379145642</v>
      </c>
      <c r="H434" s="3">
        <v>2026.0665391335124</v>
      </c>
    </row>
    <row r="435" spans="1:8" x14ac:dyDescent="0.25">
      <c r="A435" s="3">
        <v>123.1</v>
      </c>
      <c r="B435" s="2" t="s">
        <v>393</v>
      </c>
      <c r="C435" s="3">
        <v>2026.0665396358868</v>
      </c>
      <c r="D435" s="3">
        <v>2026.0665396358868</v>
      </c>
      <c r="E435" s="3">
        <v>2026.0665393107888</v>
      </c>
      <c r="F435" s="3">
        <v>2026.0665390616182</v>
      </c>
      <c r="G435" s="3">
        <v>2026.0665379145642</v>
      </c>
      <c r="H435" s="3">
        <v>2026.0665391335124</v>
      </c>
    </row>
    <row r="436" spans="1:8" x14ac:dyDescent="0.25">
      <c r="A436" s="3">
        <v>124.1</v>
      </c>
      <c r="B436" s="2" t="s">
        <v>394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</row>
    <row r="437" spans="1:8" x14ac:dyDescent="0.25">
      <c r="A437" s="3">
        <v>125.1</v>
      </c>
      <c r="B437" s="2" t="s">
        <v>395</v>
      </c>
      <c r="C437" s="3">
        <v>17221.565586905039</v>
      </c>
      <c r="D437" s="3">
        <v>17221.565586905039</v>
      </c>
      <c r="E437" s="3">
        <v>14182.465775175522</v>
      </c>
      <c r="F437" s="3">
        <v>3545.6164433578319</v>
      </c>
      <c r="G437" s="3">
        <v>19247.632110188359</v>
      </c>
      <c r="H437" s="3">
        <v>17221.565582634856</v>
      </c>
    </row>
    <row r="438" spans="1:8" x14ac:dyDescent="0.25">
      <c r="A438" s="3">
        <v>126.1</v>
      </c>
      <c r="B438" s="2" t="s">
        <v>396</v>
      </c>
      <c r="C438" s="3">
        <v>7091.2328887256035</v>
      </c>
      <c r="D438" s="3">
        <v>7091.2328887256035</v>
      </c>
      <c r="E438" s="3">
        <v>6078.199617932366</v>
      </c>
      <c r="F438" s="3">
        <v>3039.0998085924271</v>
      </c>
      <c r="G438" s="3">
        <v>7091.2328827009742</v>
      </c>
      <c r="H438" s="3">
        <v>7091.2328869672929</v>
      </c>
    </row>
    <row r="439" spans="1:8" x14ac:dyDescent="0.25">
      <c r="A439" s="3">
        <v>127.1</v>
      </c>
      <c r="B439" s="2" t="s">
        <v>397</v>
      </c>
      <c r="C439" s="3">
        <v>7597.7495236345758</v>
      </c>
      <c r="D439" s="3">
        <v>7597.7495236345758</v>
      </c>
      <c r="E439" s="3">
        <v>7597.7495224154582</v>
      </c>
      <c r="F439" s="3">
        <v>2532.5831738270226</v>
      </c>
      <c r="G439" s="3">
        <v>7597.7495171796154</v>
      </c>
      <c r="H439" s="3">
        <v>7597.7495217506712</v>
      </c>
    </row>
    <row r="440" spans="1:8" x14ac:dyDescent="0.25">
      <c r="A440" s="3">
        <v>128.1</v>
      </c>
      <c r="B440" s="2" t="s">
        <v>398</v>
      </c>
      <c r="C440" s="3">
        <v>1013.0332698179434</v>
      </c>
      <c r="D440" s="3">
        <v>1013.0332698179434</v>
      </c>
      <c r="E440" s="3">
        <v>1013.0332696553944</v>
      </c>
      <c r="F440" s="3">
        <v>1013.0332695308091</v>
      </c>
      <c r="G440" s="3">
        <v>1013.0332689572821</v>
      </c>
      <c r="H440" s="3">
        <v>1013.0332695667562</v>
      </c>
    </row>
    <row r="441" spans="1:8" x14ac:dyDescent="0.25">
      <c r="A441" s="3">
        <v>129.1</v>
      </c>
      <c r="B441" s="2" t="s">
        <v>399</v>
      </c>
      <c r="C441" s="3">
        <v>4052.1330792717736</v>
      </c>
      <c r="D441" s="3">
        <v>4052.1330792717736</v>
      </c>
      <c r="E441" s="3">
        <v>4558.6497134492747</v>
      </c>
      <c r="F441" s="3">
        <v>2026.0665390616182</v>
      </c>
      <c r="G441" s="3">
        <v>4052.1330758291283</v>
      </c>
      <c r="H441" s="3">
        <v>4052.1330782670248</v>
      </c>
    </row>
    <row r="442" spans="1:8" x14ac:dyDescent="0.25">
      <c r="A442" s="3">
        <v>130.1</v>
      </c>
      <c r="B442" s="2" t="s">
        <v>400</v>
      </c>
      <c r="C442" s="3">
        <v>6078.1996189076599</v>
      </c>
      <c r="D442" s="3">
        <v>6078.1996189076599</v>
      </c>
      <c r="E442" s="3">
        <v>5065.1663482769718</v>
      </c>
      <c r="F442" s="3">
        <v>3039.0998085924271</v>
      </c>
      <c r="G442" s="3">
        <v>6078.1996137436918</v>
      </c>
      <c r="H442" s="3">
        <v>6078.1996174005362</v>
      </c>
    </row>
    <row r="443" spans="1:8" x14ac:dyDescent="0.25">
      <c r="A443" s="3">
        <v>131.1</v>
      </c>
      <c r="B443" s="2" t="s">
        <v>401</v>
      </c>
      <c r="C443" s="3">
        <v>506.5166349089717</v>
      </c>
      <c r="D443" s="3">
        <v>506.5166349089717</v>
      </c>
      <c r="E443" s="3">
        <v>506.5166348276972</v>
      </c>
      <c r="F443" s="3">
        <v>506.51663476540455</v>
      </c>
      <c r="G443" s="3">
        <v>506.51663447864104</v>
      </c>
      <c r="H443" s="3">
        <v>506.51663478337809</v>
      </c>
    </row>
    <row r="444" spans="1:8" x14ac:dyDescent="0.25">
      <c r="A444" s="3">
        <v>132.1</v>
      </c>
      <c r="B444" s="2" t="s">
        <v>402</v>
      </c>
      <c r="C444" s="3">
        <v>506.5166349089717</v>
      </c>
      <c r="D444" s="3">
        <v>506.5166349089717</v>
      </c>
      <c r="E444" s="3">
        <v>506.5166348276972</v>
      </c>
      <c r="F444" s="3">
        <v>506.51663476540455</v>
      </c>
      <c r="G444" s="3">
        <v>506.51663447864104</v>
      </c>
      <c r="H444" s="3">
        <v>506.51663478337809</v>
      </c>
    </row>
    <row r="445" spans="1:8" x14ac:dyDescent="0.25">
      <c r="A445" s="3">
        <v>133.1</v>
      </c>
      <c r="B445" s="2" t="s">
        <v>403</v>
      </c>
      <c r="C445" s="3">
        <v>68379.745712711185</v>
      </c>
      <c r="D445" s="3">
        <v>68379.745712711185</v>
      </c>
      <c r="E445" s="3">
        <v>78510.078398293059</v>
      </c>
      <c r="F445" s="3">
        <v>25325.83173827023</v>
      </c>
      <c r="G445" s="3">
        <v>88640.411033762182</v>
      </c>
      <c r="H445" s="3">
        <v>68379.745695756035</v>
      </c>
    </row>
    <row r="446" spans="1:8" x14ac:dyDescent="0.25">
      <c r="A446" s="3">
        <v>134.1</v>
      </c>
      <c r="B446" s="2" t="s">
        <v>404</v>
      </c>
      <c r="C446" s="3">
        <v>4052.1330792717736</v>
      </c>
      <c r="D446" s="3">
        <v>4052.1330792717736</v>
      </c>
      <c r="E446" s="3">
        <v>5065.1663482769718</v>
      </c>
      <c r="F446" s="3">
        <v>5065.1663476540452</v>
      </c>
      <c r="G446" s="3">
        <v>4052.1330758291283</v>
      </c>
      <c r="H446" s="3">
        <v>4052.1330782670248</v>
      </c>
    </row>
    <row r="447" spans="1:8" x14ac:dyDescent="0.25">
      <c r="A447" s="3">
        <v>135.1</v>
      </c>
      <c r="B447" s="2" t="s">
        <v>405</v>
      </c>
      <c r="C447" s="3">
        <v>17728.082221814009</v>
      </c>
      <c r="D447" s="3">
        <v>17728.082221814009</v>
      </c>
      <c r="E447" s="3">
        <v>17728.082218969401</v>
      </c>
      <c r="F447" s="3">
        <v>15195.499042962136</v>
      </c>
      <c r="G447" s="3">
        <v>17728.082206752435</v>
      </c>
      <c r="H447" s="3">
        <v>17728.082217418232</v>
      </c>
    </row>
    <row r="448" spans="1:8" x14ac:dyDescent="0.25">
      <c r="A448" s="3">
        <v>136.1</v>
      </c>
      <c r="B448" s="2" t="s">
        <v>406</v>
      </c>
      <c r="C448" s="3">
        <v>3039.0998094538299</v>
      </c>
      <c r="D448" s="3">
        <v>3039.0998094538299</v>
      </c>
      <c r="E448" s="3">
        <v>3039.099808966183</v>
      </c>
      <c r="F448" s="3">
        <v>3039.0998085924271</v>
      </c>
      <c r="G448" s="3">
        <v>3039.0998068718459</v>
      </c>
      <c r="H448" s="3">
        <v>3039.0998087002681</v>
      </c>
    </row>
    <row r="449" spans="1:8" x14ac:dyDescent="0.25">
      <c r="A449" s="3">
        <v>137.1</v>
      </c>
      <c r="B449" s="2" t="s">
        <v>407</v>
      </c>
      <c r="C449" s="3">
        <v>12662.915872724294</v>
      </c>
      <c r="D449" s="3">
        <v>12662.915872724294</v>
      </c>
      <c r="E449" s="3">
        <v>10130.332696553944</v>
      </c>
      <c r="F449" s="3">
        <v>5065.1663476540452</v>
      </c>
      <c r="G449" s="3">
        <v>12662.915861966027</v>
      </c>
      <c r="H449" s="3">
        <v>12662.915869584453</v>
      </c>
    </row>
    <row r="450" spans="1:8" x14ac:dyDescent="0.25">
      <c r="A450" s="3">
        <v>138.1</v>
      </c>
      <c r="B450" s="2" t="s">
        <v>408</v>
      </c>
      <c r="C450" s="3">
        <v>48119.080316352309</v>
      </c>
      <c r="D450" s="3">
        <v>48119.080316352309</v>
      </c>
      <c r="E450" s="3">
        <v>63314.579353462163</v>
      </c>
      <c r="F450" s="3">
        <v>22793.248564443205</v>
      </c>
      <c r="G450" s="3">
        <v>68379.745654616534</v>
      </c>
      <c r="H450" s="3">
        <v>48119.080304420917</v>
      </c>
    </row>
    <row r="451" spans="1:8" x14ac:dyDescent="0.25">
      <c r="A451" s="3">
        <v>139.1</v>
      </c>
      <c r="B451" s="2" t="s">
        <v>409</v>
      </c>
      <c r="C451" s="3">
        <v>30390.998094538303</v>
      </c>
      <c r="D451" s="3">
        <v>30390.998094538303</v>
      </c>
      <c r="E451" s="3">
        <v>48119.080308631237</v>
      </c>
      <c r="F451" s="3">
        <v>10130.33269530809</v>
      </c>
      <c r="G451" s="3">
        <v>43053.913930684488</v>
      </c>
      <c r="H451" s="3">
        <v>30390.998087002685</v>
      </c>
    </row>
    <row r="452" spans="1:8" x14ac:dyDescent="0.25">
      <c r="A452" s="3">
        <v>140.1</v>
      </c>
      <c r="B452" s="2" t="s">
        <v>410</v>
      </c>
      <c r="C452" s="3">
        <v>15195.499047269152</v>
      </c>
      <c r="D452" s="3">
        <v>15195.499047269152</v>
      </c>
      <c r="E452" s="3">
        <v>15195.499044830916</v>
      </c>
      <c r="F452" s="3">
        <v>10636.849330073494</v>
      </c>
      <c r="G452" s="3">
        <v>15195.499034359231</v>
      </c>
      <c r="H452" s="3">
        <v>15195.499043501342</v>
      </c>
    </row>
    <row r="453" spans="1:8" x14ac:dyDescent="0.25">
      <c r="A453" s="3">
        <v>141.1</v>
      </c>
      <c r="B453" s="2" t="s">
        <v>411</v>
      </c>
      <c r="C453" s="3">
        <v>4052.1330792717736</v>
      </c>
      <c r="D453" s="3">
        <v>4052.1330792717736</v>
      </c>
      <c r="E453" s="3">
        <v>4558.6497134492747</v>
      </c>
      <c r="F453" s="3">
        <v>1519.5499042962135</v>
      </c>
      <c r="G453" s="3">
        <v>4052.1330758291283</v>
      </c>
      <c r="H453" s="3">
        <v>4052.1330782670248</v>
      </c>
    </row>
    <row r="454" spans="1:8" ht="21.75" customHeight="1" x14ac:dyDescent="0.25">
      <c r="A454" s="3">
        <v>142.1</v>
      </c>
      <c r="B454" s="2" t="s">
        <v>412</v>
      </c>
      <c r="C454" s="3">
        <v>4052.1330792717736</v>
      </c>
      <c r="D454" s="3">
        <v>4052.1330792717736</v>
      </c>
      <c r="E454" s="3">
        <v>5065.1663482769718</v>
      </c>
      <c r="F454" s="3">
        <v>1519.5499042962135</v>
      </c>
      <c r="G454" s="3">
        <v>4052.1330758291283</v>
      </c>
      <c r="H454" s="3">
        <v>4052.1330782670248</v>
      </c>
    </row>
    <row r="455" spans="1:8" ht="21.75" customHeight="1" x14ac:dyDescent="0.25">
      <c r="A455" s="3">
        <v>143.1</v>
      </c>
      <c r="B455" s="2" t="s">
        <v>413</v>
      </c>
      <c r="C455" s="3">
        <v>5571.6829839986895</v>
      </c>
      <c r="D455" s="3">
        <v>5571.6829839986895</v>
      </c>
      <c r="E455" s="3">
        <v>6078.199617932366</v>
      </c>
      <c r="F455" s="3">
        <v>1519.5499042962135</v>
      </c>
      <c r="G455" s="3">
        <v>5571.6829792650515</v>
      </c>
      <c r="H455" s="3">
        <v>5571.6829826171597</v>
      </c>
    </row>
    <row r="456" spans="1:8" ht="21.75" customHeight="1" x14ac:dyDescent="0.25">
      <c r="A456" s="3">
        <v>144.1</v>
      </c>
      <c r="B456" s="2" t="s">
        <v>414</v>
      </c>
      <c r="C456" s="3">
        <v>144357.24094905696</v>
      </c>
      <c r="D456" s="3">
        <v>144357.24094905696</v>
      </c>
      <c r="E456" s="3">
        <v>159552.73997072462</v>
      </c>
      <c r="F456" s="3">
        <v>63314.579345675578</v>
      </c>
      <c r="G456" s="3">
        <v>174748.23889513116</v>
      </c>
      <c r="H456" s="3">
        <v>139292.07456542898</v>
      </c>
    </row>
    <row r="457" spans="1:8" ht="21.75" customHeight="1" x14ac:dyDescent="0.25">
      <c r="A457" s="3">
        <v>145.1</v>
      </c>
      <c r="B457" s="2" t="s">
        <v>415</v>
      </c>
      <c r="C457" s="3">
        <v>45586.497141807457</v>
      </c>
      <c r="D457" s="3">
        <v>45586.497141807457</v>
      </c>
      <c r="E457" s="3">
        <v>41534.36405587117</v>
      </c>
      <c r="F457" s="3">
        <v>16208.532312492945</v>
      </c>
      <c r="G457" s="3">
        <v>45586.497103077694</v>
      </c>
      <c r="H457" s="3">
        <v>45586.497130504031</v>
      </c>
    </row>
    <row r="458" spans="1:8" ht="21.75" customHeight="1" x14ac:dyDescent="0.25">
      <c r="A458" s="3">
        <v>146.1</v>
      </c>
      <c r="B458" s="2" t="s">
        <v>416</v>
      </c>
      <c r="C458" s="3">
        <v>12662.915872724294</v>
      </c>
      <c r="D458" s="3">
        <v>12662.915872724294</v>
      </c>
      <c r="E458" s="3">
        <v>12662.915870692432</v>
      </c>
      <c r="F458" s="3">
        <v>10130.33269530809</v>
      </c>
      <c r="G458" s="3">
        <v>12662.915861966027</v>
      </c>
      <c r="H458" s="3">
        <v>12662.915869584453</v>
      </c>
    </row>
    <row r="459" spans="1:8" ht="21.75" customHeight="1" x14ac:dyDescent="0.25">
      <c r="A459" s="3">
        <v>147.1</v>
      </c>
      <c r="B459" s="2" t="s">
        <v>417</v>
      </c>
      <c r="C459" s="3">
        <v>15702.015682178126</v>
      </c>
      <c r="D459" s="3">
        <v>15702.015682178126</v>
      </c>
      <c r="E459" s="3">
        <v>15195.499044830916</v>
      </c>
      <c r="F459" s="3">
        <v>7597.7495214810679</v>
      </c>
      <c r="G459" s="3">
        <v>15702.015668837874</v>
      </c>
      <c r="H459" s="3">
        <v>15702.015678284723</v>
      </c>
    </row>
    <row r="460" spans="1:8" ht="21.75" customHeight="1" x14ac:dyDescent="0.25">
      <c r="A460" s="3">
        <v>148.1</v>
      </c>
      <c r="B460" s="2" t="s">
        <v>418</v>
      </c>
      <c r="C460" s="3">
        <v>3545.6164443628018</v>
      </c>
      <c r="D460" s="3">
        <v>3545.6164443628018</v>
      </c>
      <c r="E460" s="3">
        <v>3545.6164437938805</v>
      </c>
      <c r="F460" s="3">
        <v>3545.6164433578319</v>
      </c>
      <c r="G460" s="3">
        <v>3545.6164413504871</v>
      </c>
      <c r="H460" s="3">
        <v>3545.6164434836464</v>
      </c>
    </row>
    <row r="461" spans="1:8" ht="21.75" customHeight="1" x14ac:dyDescent="0.25">
      <c r="A461" s="3">
        <v>149.1</v>
      </c>
      <c r="B461" s="2" t="s">
        <v>419</v>
      </c>
      <c r="C461" s="3">
        <v>7597.7495236345758</v>
      </c>
      <c r="D461" s="3">
        <v>7597.7495236345758</v>
      </c>
      <c r="E461" s="3">
        <v>7091.2328875877611</v>
      </c>
      <c r="F461" s="3">
        <v>4052.1330781232364</v>
      </c>
      <c r="G461" s="3">
        <v>7597.7495171796154</v>
      </c>
      <c r="H461" s="3">
        <v>7597.7495217506712</v>
      </c>
    </row>
    <row r="462" spans="1:8" ht="21.75" customHeight="1" x14ac:dyDescent="0.25">
      <c r="A462" s="3">
        <v>150.1</v>
      </c>
      <c r="B462" s="2" t="s">
        <v>420</v>
      </c>
      <c r="C462" s="3">
        <v>1519.549904726915</v>
      </c>
      <c r="D462" s="3">
        <v>1519.549904726915</v>
      </c>
      <c r="E462" s="3">
        <v>1519.5499044830915</v>
      </c>
      <c r="F462" s="3">
        <v>4558.6497128886413</v>
      </c>
      <c r="G462" s="3">
        <v>1519.5499034359229</v>
      </c>
      <c r="H462" s="3">
        <v>1519.5499043501341</v>
      </c>
    </row>
    <row r="463" spans="1:8" ht="21.75" customHeight="1" x14ac:dyDescent="0.25">
      <c r="B463" s="2" t="s">
        <v>94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</row>
    <row r="464" spans="1:8" ht="21.75" customHeight="1" x14ac:dyDescent="0.25">
      <c r="A464" s="3">
        <v>151.1</v>
      </c>
      <c r="B464" s="2" t="s">
        <v>421</v>
      </c>
      <c r="C464" s="3">
        <v>16208.532317087094</v>
      </c>
      <c r="D464" s="3">
        <v>16208.532317087094</v>
      </c>
      <c r="E464" s="3">
        <v>23000</v>
      </c>
      <c r="F464" s="3">
        <v>20000</v>
      </c>
      <c r="G464" s="3">
        <v>30000</v>
      </c>
      <c r="H464" s="3">
        <v>16208.532313068099</v>
      </c>
    </row>
    <row r="465" spans="1:8" ht="21.75" customHeight="1" x14ac:dyDescent="0.25">
      <c r="A465" s="3">
        <v>152.1</v>
      </c>
      <c r="B465" s="2" t="s">
        <v>422</v>
      </c>
      <c r="C465" s="3">
        <v>40521.33079271773</v>
      </c>
      <c r="D465" s="3">
        <v>40521.33079271773</v>
      </c>
      <c r="E465" s="3">
        <v>32923.581263800319</v>
      </c>
      <c r="F465" s="3">
        <v>17728.082216789157</v>
      </c>
      <c r="G465" s="3">
        <v>43053.913930684488</v>
      </c>
      <c r="H465" s="3">
        <v>40521.330782670244</v>
      </c>
    </row>
    <row r="466" spans="1:8" ht="21.75" customHeight="1" x14ac:dyDescent="0.25">
      <c r="A466" s="3">
        <v>153.1</v>
      </c>
      <c r="B466" s="2" t="s">
        <v>423</v>
      </c>
      <c r="C466" s="3">
        <v>13169.432507633264</v>
      </c>
      <c r="D466" s="3">
        <v>13169.432507633264</v>
      </c>
      <c r="E466" s="3">
        <v>7597.7495224154582</v>
      </c>
      <c r="F466" s="3">
        <v>6078.1996171848541</v>
      </c>
      <c r="G466" s="3">
        <v>12662.915861966027</v>
      </c>
      <c r="H466" s="3">
        <v>10130.332695667561</v>
      </c>
    </row>
    <row r="467" spans="1:8" ht="21.75" customHeight="1" x14ac:dyDescent="0.25">
      <c r="A467" s="3">
        <v>154.1</v>
      </c>
      <c r="B467" s="2" t="s">
        <v>424</v>
      </c>
      <c r="C467" s="3">
        <v>41534.364062535678</v>
      </c>
      <c r="D467" s="3">
        <v>41534.364062535678</v>
      </c>
      <c r="E467" s="3">
        <v>55000</v>
      </c>
      <c r="F467" s="3">
        <v>25000</v>
      </c>
      <c r="G467" s="3">
        <v>60000</v>
      </c>
      <c r="H467" s="3">
        <v>41534.364052237004</v>
      </c>
    </row>
    <row r="468" spans="1:8" ht="21.75" customHeight="1" x14ac:dyDescent="0.25">
      <c r="A468" s="3">
        <v>155.1</v>
      </c>
      <c r="B468" s="2" t="s">
        <v>425</v>
      </c>
      <c r="C468" s="3">
        <v>40521.33079271773</v>
      </c>
      <c r="D468" s="3">
        <v>40521.33079271773</v>
      </c>
      <c r="E468" s="3">
        <v>45000</v>
      </c>
      <c r="F468" s="3">
        <v>25000</v>
      </c>
      <c r="G468" s="3">
        <v>65000</v>
      </c>
      <c r="H468" s="3">
        <v>40521.330782670244</v>
      </c>
    </row>
    <row r="469" spans="1:8" ht="21.75" customHeight="1" x14ac:dyDescent="0.25">
      <c r="A469" s="3">
        <v>156.1</v>
      </c>
      <c r="B469" s="2" t="s">
        <v>426</v>
      </c>
      <c r="C469" s="3">
        <v>14182.465777451207</v>
      </c>
      <c r="D469" s="3">
        <v>14182.465777451207</v>
      </c>
      <c r="E469" s="3">
        <v>12662.915870692432</v>
      </c>
      <c r="F469" s="3">
        <v>6078.1996171848541</v>
      </c>
      <c r="G469" s="3">
        <v>14182.465765401948</v>
      </c>
      <c r="H469" s="3">
        <v>14182.465773934586</v>
      </c>
    </row>
    <row r="470" spans="1:8" ht="21.75" customHeight="1" x14ac:dyDescent="0.25">
      <c r="A470" s="3">
        <v>157.1</v>
      </c>
      <c r="B470" s="2" t="s">
        <v>427</v>
      </c>
      <c r="C470" s="3">
        <v>10130.332698179433</v>
      </c>
      <c r="D470" s="3">
        <v>10130.332698179433</v>
      </c>
      <c r="E470" s="3">
        <v>11143.36596620934</v>
      </c>
      <c r="F470" s="3">
        <v>6078.1996171848541</v>
      </c>
      <c r="G470" s="3">
        <v>10130.332689572819</v>
      </c>
      <c r="H470" s="3">
        <v>10130.332695667561</v>
      </c>
    </row>
    <row r="471" spans="1:8" ht="21.75" customHeight="1" x14ac:dyDescent="0.25">
      <c r="A471" s="3">
        <v>158.1</v>
      </c>
      <c r="B471" s="2" t="s">
        <v>428</v>
      </c>
      <c r="C471" s="3">
        <v>265921.23332721012</v>
      </c>
      <c r="D471" s="3">
        <v>265921.23332721012</v>
      </c>
      <c r="E471" s="3">
        <v>276051.56598109496</v>
      </c>
      <c r="F471" s="3">
        <v>73444.912040983647</v>
      </c>
      <c r="G471" s="3">
        <v>281116.73213564575</v>
      </c>
      <c r="H471" s="3">
        <v>260856.06691343972</v>
      </c>
    </row>
    <row r="472" spans="1:8" ht="21.75" customHeight="1" x14ac:dyDescent="0.25">
      <c r="A472" s="3">
        <v>159.1</v>
      </c>
      <c r="B472" s="2" t="s">
        <v>429</v>
      </c>
      <c r="C472" s="3">
        <v>4052.1330792717736</v>
      </c>
      <c r="D472" s="3">
        <v>4052.1330792717736</v>
      </c>
      <c r="E472" s="3">
        <v>4052.1330786215776</v>
      </c>
      <c r="F472" s="3">
        <v>3039.0998085924271</v>
      </c>
      <c r="G472" s="3">
        <v>4052.1330758291283</v>
      </c>
      <c r="H472" s="3">
        <v>4052.1330782670248</v>
      </c>
    </row>
    <row r="473" spans="1:8" ht="21.75" customHeight="1" x14ac:dyDescent="0.25">
      <c r="A473" s="3">
        <v>160.1</v>
      </c>
      <c r="B473" s="2" t="s">
        <v>430</v>
      </c>
      <c r="C473" s="3">
        <v>5571.6829839986895</v>
      </c>
      <c r="D473" s="3">
        <v>5571.6829839986895</v>
      </c>
      <c r="E473" s="3">
        <v>6078.199617932366</v>
      </c>
      <c r="F473" s="3">
        <v>3545.6164433578319</v>
      </c>
      <c r="G473" s="3">
        <v>5571.6829792650515</v>
      </c>
      <c r="H473" s="3">
        <v>5571.6829826171597</v>
      </c>
    </row>
    <row r="474" spans="1:8" ht="21.75" customHeight="1" x14ac:dyDescent="0.25">
      <c r="A474" s="3">
        <v>161.1</v>
      </c>
      <c r="B474" s="2" t="s">
        <v>431</v>
      </c>
      <c r="C474" s="3">
        <v>12662.915872724294</v>
      </c>
      <c r="D474" s="3">
        <v>12662.915872724294</v>
      </c>
      <c r="E474" s="3">
        <v>14182.465775175522</v>
      </c>
      <c r="F474" s="3">
        <v>7091.2328867156639</v>
      </c>
      <c r="G474" s="3">
        <v>12662.915861966027</v>
      </c>
      <c r="H474" s="3">
        <v>12662.915869584453</v>
      </c>
    </row>
    <row r="475" spans="1:8" ht="21.75" customHeight="1" x14ac:dyDescent="0.25">
      <c r="A475" s="3">
        <v>162.1</v>
      </c>
      <c r="B475" s="2" t="s">
        <v>432</v>
      </c>
      <c r="C475" s="3">
        <v>68379.745712711185</v>
      </c>
      <c r="D475" s="3">
        <v>68379.745712711185</v>
      </c>
      <c r="E475" s="3">
        <v>63314.579353462163</v>
      </c>
      <c r="F475" s="3">
        <v>17728.082216789157</v>
      </c>
      <c r="G475" s="3">
        <v>68379.745654616534</v>
      </c>
      <c r="H475" s="3">
        <v>68379.745695756035</v>
      </c>
    </row>
    <row r="476" spans="1:8" ht="21.75" customHeight="1" x14ac:dyDescent="0.25">
      <c r="A476" s="3">
        <v>163.1</v>
      </c>
      <c r="B476" s="2" t="s">
        <v>433</v>
      </c>
      <c r="C476" s="3">
        <v>73444.912061800889</v>
      </c>
      <c r="D476" s="3">
        <v>73444.912061800889</v>
      </c>
      <c r="E476" s="3">
        <v>60781.996179323665</v>
      </c>
      <c r="F476" s="3">
        <v>15195.499042962136</v>
      </c>
      <c r="G476" s="3">
        <v>73444.911999402946</v>
      </c>
      <c r="H476" s="3">
        <v>73444.912043589822</v>
      </c>
    </row>
    <row r="477" spans="1:8" ht="21.75" customHeight="1" x14ac:dyDescent="0.25">
      <c r="A477" s="3">
        <v>164.1</v>
      </c>
      <c r="B477" s="2" t="s">
        <v>434</v>
      </c>
      <c r="C477" s="3">
        <v>14182.465777451207</v>
      </c>
      <c r="D477" s="3">
        <v>14182.465777451207</v>
      </c>
      <c r="E477" s="3">
        <v>10130.332696553944</v>
      </c>
      <c r="F477" s="3">
        <v>14182.465773431328</v>
      </c>
      <c r="G477" s="3">
        <v>14182.465765401948</v>
      </c>
      <c r="H477" s="3">
        <v>14182.465773934586</v>
      </c>
    </row>
    <row r="478" spans="1:8" ht="21.75" customHeight="1" x14ac:dyDescent="0.25">
      <c r="A478" s="3">
        <v>165.1</v>
      </c>
      <c r="B478" s="2" t="s">
        <v>435</v>
      </c>
      <c r="C478" s="3">
        <v>27858.414919993444</v>
      </c>
      <c r="D478" s="3">
        <v>27858.414919993444</v>
      </c>
      <c r="E478" s="3">
        <v>22793.248567246374</v>
      </c>
      <c r="F478" s="3">
        <v>11143.3659648389</v>
      </c>
      <c r="G478" s="3">
        <v>27858.414896325256</v>
      </c>
      <c r="H478" s="3">
        <v>27858.414913085791</v>
      </c>
    </row>
    <row r="479" spans="1:8" ht="21.75" customHeight="1" x14ac:dyDescent="0.25">
      <c r="A479" s="3">
        <v>166.1</v>
      </c>
      <c r="B479" s="2" t="s">
        <v>436</v>
      </c>
      <c r="C479" s="3">
        <v>14182.465777451207</v>
      </c>
      <c r="D479" s="3">
        <v>14182.465777451207</v>
      </c>
      <c r="E479" s="3">
        <v>12156.399235864732</v>
      </c>
      <c r="F479" s="3">
        <v>10130.33269530809</v>
      </c>
      <c r="G479" s="3">
        <v>14182.465765401948</v>
      </c>
      <c r="H479" s="3">
        <v>14182.465773934586</v>
      </c>
    </row>
    <row r="480" spans="1:8" ht="21.75" customHeight="1" x14ac:dyDescent="0.25">
      <c r="A480" s="3">
        <v>167.1</v>
      </c>
      <c r="B480" s="2" t="s">
        <v>437</v>
      </c>
      <c r="C480" s="3">
        <v>35456.164443628018</v>
      </c>
      <c r="D480" s="3">
        <v>35456.164443628018</v>
      </c>
      <c r="E480" s="3">
        <v>32923.581263800319</v>
      </c>
      <c r="F480" s="3">
        <v>15195.499042962136</v>
      </c>
      <c r="G480" s="3">
        <v>35456.16441350487</v>
      </c>
      <c r="H480" s="3">
        <v>35456.164434836464</v>
      </c>
    </row>
    <row r="481" spans="1:8" ht="21.75" customHeight="1" x14ac:dyDescent="0.25">
      <c r="A481" s="3">
        <v>168.1</v>
      </c>
      <c r="B481" s="2" t="s">
        <v>438</v>
      </c>
      <c r="C481" s="3">
        <v>19247.632126540924</v>
      </c>
      <c r="D481" s="3">
        <v>19247.632126540924</v>
      </c>
      <c r="E481" s="3">
        <v>17728.082218969401</v>
      </c>
      <c r="F481" s="3">
        <v>7597.7495214810679</v>
      </c>
      <c r="G481" s="3">
        <v>19247.632110188359</v>
      </c>
      <c r="H481" s="3">
        <v>19247.632121768369</v>
      </c>
    </row>
    <row r="482" spans="1:8" ht="21.75" customHeight="1" x14ac:dyDescent="0.25">
      <c r="A482" s="3">
        <v>169.1</v>
      </c>
      <c r="B482" s="2" t="s">
        <v>439</v>
      </c>
      <c r="C482" s="3">
        <v>0</v>
      </c>
      <c r="D482" s="3">
        <v>0</v>
      </c>
      <c r="E482" s="3">
        <v>12662.915870692432</v>
      </c>
      <c r="F482" s="3">
        <v>0</v>
      </c>
      <c r="G482" s="3">
        <v>15195.499034359231</v>
      </c>
      <c r="H482" s="3">
        <v>0</v>
      </c>
    </row>
    <row r="483" spans="1:8" ht="21.75" customHeight="1" x14ac:dyDescent="0.25">
      <c r="A483" s="3">
        <v>170.1</v>
      </c>
      <c r="B483" s="2" t="s">
        <v>440</v>
      </c>
      <c r="C483" s="3">
        <v>0</v>
      </c>
      <c r="D483" s="3">
        <v>0</v>
      </c>
      <c r="E483" s="3">
        <v>103835.91013967794</v>
      </c>
      <c r="F483" s="3">
        <v>0</v>
      </c>
      <c r="G483" s="3">
        <v>88640.411033762182</v>
      </c>
      <c r="H483" s="3">
        <v>0</v>
      </c>
    </row>
    <row r="484" spans="1:8" ht="21.75" customHeight="1" x14ac:dyDescent="0.25">
      <c r="A484" s="3">
        <v>171.1</v>
      </c>
      <c r="B484" s="2" t="s">
        <v>441</v>
      </c>
      <c r="C484" s="3">
        <v>0</v>
      </c>
      <c r="D484" s="3">
        <v>0</v>
      </c>
      <c r="E484" s="3">
        <v>124096.57553278581</v>
      </c>
      <c r="F484" s="3">
        <v>0</v>
      </c>
      <c r="G484" s="3">
        <v>103835.91006812142</v>
      </c>
      <c r="H484" s="3">
        <v>0</v>
      </c>
    </row>
    <row r="485" spans="1:8" ht="21.75" customHeight="1" x14ac:dyDescent="0.25">
      <c r="A485" s="3">
        <v>172.1</v>
      </c>
      <c r="B485" s="2" t="s">
        <v>442</v>
      </c>
      <c r="C485" s="3">
        <v>0</v>
      </c>
      <c r="D485" s="3">
        <v>0</v>
      </c>
      <c r="E485" s="3">
        <v>68379.745701739113</v>
      </c>
      <c r="F485" s="3">
        <v>0</v>
      </c>
      <c r="G485" s="3">
        <v>73444.911999402946</v>
      </c>
      <c r="H485" s="3">
        <v>0</v>
      </c>
    </row>
    <row r="486" spans="1:8" ht="21.75" customHeight="1" x14ac:dyDescent="0.25">
      <c r="A486" s="3">
        <v>173.1</v>
      </c>
      <c r="B486" s="2" t="s">
        <v>443</v>
      </c>
      <c r="C486" s="3">
        <v>0</v>
      </c>
      <c r="D486" s="3">
        <v>0</v>
      </c>
      <c r="E486" s="3">
        <v>73444.912050016093</v>
      </c>
      <c r="F486" s="3">
        <v>0</v>
      </c>
      <c r="G486" s="3">
        <v>68379.745654616534</v>
      </c>
      <c r="H486" s="3">
        <v>0</v>
      </c>
    </row>
    <row r="487" spans="1:8" ht="21.75" customHeight="1" x14ac:dyDescent="0.25">
      <c r="A487" s="3">
        <v>174.1</v>
      </c>
      <c r="B487" s="2" t="s">
        <v>444</v>
      </c>
      <c r="C487" s="3">
        <v>4500</v>
      </c>
      <c r="D487" s="3">
        <v>4500</v>
      </c>
      <c r="E487" s="3">
        <v>4500</v>
      </c>
      <c r="F487" s="3">
        <v>4500</v>
      </c>
      <c r="G487" s="3">
        <v>4500</v>
      </c>
      <c r="H487" s="3">
        <v>4052.1330782670248</v>
      </c>
    </row>
    <row r="488" spans="1:8" ht="21.75" customHeight="1" x14ac:dyDescent="0.25">
      <c r="A488" s="3">
        <v>175.1</v>
      </c>
      <c r="B488" s="2" t="s">
        <v>445</v>
      </c>
      <c r="C488" s="3">
        <v>0</v>
      </c>
      <c r="D488" s="3">
        <v>0</v>
      </c>
      <c r="E488" s="3">
        <v>0</v>
      </c>
      <c r="F488" s="3">
        <v>0</v>
      </c>
      <c r="G488" s="3">
        <v>5500</v>
      </c>
      <c r="H488" s="3">
        <v>0</v>
      </c>
    </row>
    <row r="489" spans="1:8" ht="21.75" customHeight="1" x14ac:dyDescent="0.25">
      <c r="A489" s="3">
        <v>176.1</v>
      </c>
      <c r="B489" s="2" t="s">
        <v>446</v>
      </c>
      <c r="C489" s="3">
        <v>2026.0665396358868</v>
      </c>
      <c r="D489" s="3">
        <v>2026.0665396358868</v>
      </c>
      <c r="E489" s="3">
        <v>2026.0665393107888</v>
      </c>
      <c r="F489" s="3">
        <v>2026.0665390616182</v>
      </c>
      <c r="G489" s="3">
        <v>2026.0665379145642</v>
      </c>
      <c r="H489" s="3">
        <v>2026.0665391335124</v>
      </c>
    </row>
    <row r="490" spans="1:8" ht="21.75" customHeight="1" x14ac:dyDescent="0.25">
      <c r="A490" s="3">
        <v>177.1</v>
      </c>
      <c r="B490" s="2" t="s">
        <v>447</v>
      </c>
      <c r="C490" s="3">
        <v>19247.632126540924</v>
      </c>
      <c r="D490" s="3">
        <v>19247.632126540924</v>
      </c>
      <c r="E490" s="3">
        <v>21273.69866276328</v>
      </c>
      <c r="F490" s="3">
        <v>10130.33269530809</v>
      </c>
      <c r="G490" s="3">
        <v>20260.665379145637</v>
      </c>
      <c r="H490" s="3">
        <v>18234.598852201612</v>
      </c>
    </row>
    <row r="491" spans="1:8" ht="21.75" customHeight="1" x14ac:dyDescent="0.25">
      <c r="A491" s="3">
        <v>178.1</v>
      </c>
      <c r="B491" s="2" t="s">
        <v>448</v>
      </c>
      <c r="C491" s="3">
        <v>10636.849333088405</v>
      </c>
      <c r="D491" s="3">
        <v>10636.849333088405</v>
      </c>
      <c r="E491" s="3">
        <v>10130.332696553944</v>
      </c>
      <c r="F491" s="3">
        <v>6078.1996171848541</v>
      </c>
      <c r="G491" s="3">
        <v>10130.332689572819</v>
      </c>
      <c r="H491" s="3">
        <v>9117.2994261008062</v>
      </c>
    </row>
    <row r="492" spans="1:8" ht="21.75" customHeight="1" x14ac:dyDescent="0.25">
      <c r="A492" s="3">
        <v>179.1</v>
      </c>
      <c r="B492" s="2" t="s">
        <v>427</v>
      </c>
      <c r="C492" s="3">
        <v>9117.2994283614917</v>
      </c>
      <c r="D492" s="3">
        <v>9117.2994283614917</v>
      </c>
      <c r="E492" s="3">
        <v>7597.7495224154582</v>
      </c>
      <c r="F492" s="3">
        <v>5065.1663476540452</v>
      </c>
      <c r="G492" s="3">
        <v>9117.2994206155381</v>
      </c>
      <c r="H492" s="3">
        <v>9117.2994261008062</v>
      </c>
    </row>
    <row r="493" spans="1:8" ht="21.75" customHeight="1" x14ac:dyDescent="0.25">
      <c r="A493" s="3">
        <v>180.1</v>
      </c>
      <c r="B493" s="2" t="s">
        <v>449</v>
      </c>
      <c r="C493" s="3">
        <v>53184.246665442035</v>
      </c>
      <c r="D493" s="3">
        <v>53184.246665442035</v>
      </c>
      <c r="E493" s="3">
        <v>49638.630213114331</v>
      </c>
      <c r="F493" s="3">
        <v>50000</v>
      </c>
      <c r="G493" s="3">
        <v>100000</v>
      </c>
      <c r="H493" s="3">
        <v>53184.246652254704</v>
      </c>
    </row>
    <row r="494" spans="1:8" x14ac:dyDescent="0.25">
      <c r="A494" s="3">
        <v>181.1</v>
      </c>
      <c r="B494" s="2" t="s">
        <v>450</v>
      </c>
      <c r="C494" s="3">
        <v>6078.1996189076599</v>
      </c>
      <c r="D494" s="3">
        <v>6078.1996189076599</v>
      </c>
      <c r="E494" s="3">
        <v>6078.199617932366</v>
      </c>
      <c r="F494" s="3">
        <v>2532.5831738270226</v>
      </c>
      <c r="G494" s="3">
        <v>7597.7495171796154</v>
      </c>
      <c r="H494" s="3">
        <v>6078.1996174005362</v>
      </c>
    </row>
    <row r="495" spans="1:8" x14ac:dyDescent="0.25">
      <c r="A495" s="3">
        <v>182.1</v>
      </c>
      <c r="B495" s="2" t="s">
        <v>451</v>
      </c>
      <c r="C495" s="3">
        <v>10130.332698179433</v>
      </c>
      <c r="D495" s="3">
        <v>10130.332698179433</v>
      </c>
      <c r="E495" s="3">
        <v>7597.7495224154582</v>
      </c>
      <c r="F495" s="3">
        <v>3039.0998085924271</v>
      </c>
      <c r="G495" s="3">
        <v>10130.332689572819</v>
      </c>
      <c r="H495" s="3">
        <v>10130.332695667561</v>
      </c>
    </row>
    <row r="496" spans="1:8" x14ac:dyDescent="0.25">
      <c r="A496" s="3">
        <v>183.1</v>
      </c>
      <c r="B496" s="2" t="s">
        <v>452</v>
      </c>
      <c r="C496" s="3">
        <v>10130.332698179433</v>
      </c>
      <c r="D496" s="3">
        <v>10130.332698179433</v>
      </c>
      <c r="E496" s="3">
        <v>10130.332696553944</v>
      </c>
      <c r="F496" s="3">
        <v>2532.5831738270226</v>
      </c>
      <c r="G496" s="3">
        <v>12156.399227487384</v>
      </c>
      <c r="H496" s="3">
        <v>10130.332695667561</v>
      </c>
    </row>
    <row r="497" spans="1:8" x14ac:dyDescent="0.25">
      <c r="A497" s="3">
        <v>184.1</v>
      </c>
      <c r="B497" s="2" t="s">
        <v>453</v>
      </c>
      <c r="C497" s="3">
        <v>11143.365967997379</v>
      </c>
      <c r="D497" s="3">
        <v>11143.365967997379</v>
      </c>
      <c r="E497" s="3">
        <v>10130.332696553944</v>
      </c>
      <c r="F497" s="3">
        <v>5065.1663476540452</v>
      </c>
      <c r="G497" s="3">
        <v>11143.365958530103</v>
      </c>
      <c r="H497" s="3">
        <v>11143.365965234319</v>
      </c>
    </row>
    <row r="498" spans="1:8" x14ac:dyDescent="0.25">
      <c r="A498" s="3">
        <v>185.1</v>
      </c>
      <c r="B498" s="2" t="s">
        <v>454</v>
      </c>
      <c r="C498" s="3">
        <v>17728.082221814009</v>
      </c>
      <c r="D498" s="3">
        <v>17728.082221814009</v>
      </c>
      <c r="E498" s="3">
        <v>15195.499044830916</v>
      </c>
      <c r="F498" s="3">
        <v>0</v>
      </c>
      <c r="G498" s="3">
        <v>17728.082206752435</v>
      </c>
      <c r="H498" s="3">
        <v>17728.082217418232</v>
      </c>
    </row>
    <row r="499" spans="1:8" x14ac:dyDescent="0.25">
      <c r="A499" s="3">
        <v>186.1</v>
      </c>
      <c r="B499" s="2" t="s">
        <v>455</v>
      </c>
      <c r="C499" s="3">
        <v>0</v>
      </c>
      <c r="D499" s="3">
        <v>0</v>
      </c>
      <c r="E499" s="3">
        <v>65000</v>
      </c>
      <c r="F499" s="3">
        <v>0</v>
      </c>
      <c r="G499" s="3">
        <v>78510.078344189358</v>
      </c>
      <c r="H499" s="3">
        <v>0</v>
      </c>
    </row>
    <row r="500" spans="1:8" x14ac:dyDescent="0.25">
      <c r="A500" s="3">
        <v>187.1</v>
      </c>
      <c r="B500" s="2" t="s">
        <v>456</v>
      </c>
      <c r="C500" s="3">
        <v>0</v>
      </c>
      <c r="D500" s="3">
        <v>0</v>
      </c>
      <c r="E500" s="3">
        <v>108901.0764879549</v>
      </c>
      <c r="F500" s="3">
        <v>0</v>
      </c>
      <c r="G500" s="3">
        <v>124096.57544726704</v>
      </c>
      <c r="H500" s="3">
        <v>0</v>
      </c>
    </row>
    <row r="501" spans="1:8" x14ac:dyDescent="0.25">
      <c r="A501" s="3">
        <v>188.1</v>
      </c>
      <c r="B501" s="2" t="s">
        <v>457</v>
      </c>
      <c r="C501" s="3">
        <v>0</v>
      </c>
      <c r="D501" s="3">
        <v>0</v>
      </c>
      <c r="E501" s="3">
        <v>40000</v>
      </c>
      <c r="F501" s="3">
        <v>0</v>
      </c>
      <c r="G501" s="3">
        <v>38000</v>
      </c>
      <c r="H501" s="3">
        <v>0</v>
      </c>
    </row>
    <row r="502" spans="1:8" x14ac:dyDescent="0.25">
      <c r="A502" s="3">
        <v>189.1</v>
      </c>
      <c r="B502" s="2" t="s">
        <v>458</v>
      </c>
      <c r="C502" s="3">
        <v>0</v>
      </c>
      <c r="D502" s="3">
        <v>0</v>
      </c>
      <c r="E502" s="3">
        <v>32000</v>
      </c>
      <c r="F502" s="3">
        <v>0</v>
      </c>
      <c r="G502" s="3">
        <v>33000</v>
      </c>
      <c r="H502" s="3">
        <v>0</v>
      </c>
    </row>
    <row r="503" spans="1:8" x14ac:dyDescent="0.25">
      <c r="A503" s="3">
        <v>190.1</v>
      </c>
      <c r="B503" s="2" t="s">
        <v>459</v>
      </c>
      <c r="C503" s="3">
        <v>0</v>
      </c>
      <c r="D503" s="3">
        <v>0</v>
      </c>
      <c r="E503" s="3">
        <v>7000</v>
      </c>
      <c r="F503" s="3">
        <v>0</v>
      </c>
      <c r="G503" s="3">
        <v>7000</v>
      </c>
      <c r="H503" s="3">
        <v>0</v>
      </c>
    </row>
    <row r="504" spans="1:8" x14ac:dyDescent="0.25">
      <c r="A504" s="3">
        <v>191.1</v>
      </c>
      <c r="B504" s="2" t="s">
        <v>460</v>
      </c>
      <c r="C504" s="3">
        <v>0</v>
      </c>
      <c r="D504" s="3">
        <v>0</v>
      </c>
      <c r="E504" s="3">
        <v>108901.0764879549</v>
      </c>
      <c r="F504" s="3">
        <v>0</v>
      </c>
      <c r="G504" s="3">
        <v>119031.40910248064</v>
      </c>
      <c r="H504" s="3">
        <v>0</v>
      </c>
    </row>
    <row r="505" spans="1:8" x14ac:dyDescent="0.25">
      <c r="B505" s="2" t="s">
        <v>113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</row>
    <row r="506" spans="1:8" x14ac:dyDescent="0.25">
      <c r="A506" s="3">
        <v>192.1</v>
      </c>
      <c r="B506" s="2" t="s">
        <v>461</v>
      </c>
      <c r="C506" s="3">
        <v>260856.06697812045</v>
      </c>
      <c r="D506" s="3">
        <v>260856.06697812045</v>
      </c>
      <c r="E506" s="3">
        <v>0</v>
      </c>
      <c r="F506" s="3">
        <v>0</v>
      </c>
      <c r="G506" s="3">
        <v>283649.31530803896</v>
      </c>
      <c r="H506" s="3">
        <v>260856.06691343972</v>
      </c>
    </row>
    <row r="507" spans="1:8" x14ac:dyDescent="0.25">
      <c r="A507" s="3">
        <v>193.1</v>
      </c>
      <c r="B507" s="2" t="s">
        <v>462</v>
      </c>
      <c r="C507" s="3">
        <v>4558.6497141807458</v>
      </c>
      <c r="D507" s="3">
        <v>4558.6497141807458</v>
      </c>
      <c r="E507" s="3">
        <v>0</v>
      </c>
      <c r="F507" s="3">
        <v>0</v>
      </c>
      <c r="G507" s="3">
        <v>4558.6497103077691</v>
      </c>
      <c r="H507" s="3">
        <v>4558.6497130504031</v>
      </c>
    </row>
    <row r="508" spans="1:8" x14ac:dyDescent="0.25">
      <c r="A508" s="3">
        <v>194.1</v>
      </c>
      <c r="B508" s="2" t="s">
        <v>463</v>
      </c>
      <c r="C508" s="3">
        <v>15195.499047269152</v>
      </c>
      <c r="D508" s="3">
        <v>15195.499047269152</v>
      </c>
      <c r="E508" s="3">
        <v>0</v>
      </c>
      <c r="F508" s="3">
        <v>0</v>
      </c>
      <c r="G508" s="3">
        <v>15195.499034359231</v>
      </c>
      <c r="H508" s="3">
        <v>15195.499043501342</v>
      </c>
    </row>
    <row r="509" spans="1:8" x14ac:dyDescent="0.25">
      <c r="A509" s="3">
        <v>195.1</v>
      </c>
      <c r="B509" s="2" t="s">
        <v>464</v>
      </c>
      <c r="C509" s="3">
        <v>19247.632126540924</v>
      </c>
      <c r="D509" s="3">
        <v>19247.632126540924</v>
      </c>
      <c r="E509" s="3">
        <v>0</v>
      </c>
      <c r="F509" s="3">
        <v>0</v>
      </c>
      <c r="G509" s="3">
        <v>19247.632110188359</v>
      </c>
      <c r="H509" s="3">
        <v>19247.632121768369</v>
      </c>
    </row>
    <row r="510" spans="1:8" x14ac:dyDescent="0.25">
      <c r="A510" s="3">
        <v>196.1</v>
      </c>
      <c r="B510" s="2" t="s">
        <v>465</v>
      </c>
      <c r="C510" s="3">
        <v>63314.579363621473</v>
      </c>
      <c r="D510" s="3">
        <v>63314.579363621473</v>
      </c>
      <c r="E510" s="3">
        <v>0</v>
      </c>
      <c r="F510" s="3">
        <v>0</v>
      </c>
      <c r="G510" s="3">
        <v>73444.911999402946</v>
      </c>
      <c r="H510" s="3">
        <v>63314.57934792227</v>
      </c>
    </row>
    <row r="511" spans="1:8" x14ac:dyDescent="0.25">
      <c r="A511" s="3">
        <v>197.1</v>
      </c>
      <c r="B511" s="2" t="s">
        <v>466</v>
      </c>
      <c r="C511" s="3">
        <v>144357.24094905696</v>
      </c>
      <c r="D511" s="3">
        <v>144357.24094905696</v>
      </c>
      <c r="E511" s="3">
        <v>0</v>
      </c>
      <c r="F511" s="3">
        <v>0</v>
      </c>
      <c r="G511" s="3">
        <v>159552.73986077192</v>
      </c>
      <c r="H511" s="3">
        <v>144357.24091326277</v>
      </c>
    </row>
    <row r="512" spans="1:8" x14ac:dyDescent="0.25">
      <c r="A512" s="3">
        <v>198.1</v>
      </c>
      <c r="B512" s="2" t="s">
        <v>467</v>
      </c>
      <c r="C512" s="3">
        <v>39508.297522899789</v>
      </c>
      <c r="D512" s="3">
        <v>39508.297522899789</v>
      </c>
      <c r="E512" s="3">
        <v>0</v>
      </c>
      <c r="F512" s="3">
        <v>0</v>
      </c>
      <c r="G512" s="3">
        <v>40521.330758291275</v>
      </c>
      <c r="H512" s="3">
        <v>39508.297513103491</v>
      </c>
    </row>
    <row r="513" spans="1:8" x14ac:dyDescent="0.25">
      <c r="A513" s="3">
        <v>199.1</v>
      </c>
      <c r="B513" s="2" t="s">
        <v>468</v>
      </c>
      <c r="C513" s="3">
        <v>36469.197713445967</v>
      </c>
      <c r="D513" s="3">
        <v>36469.197713445967</v>
      </c>
      <c r="E513" s="3">
        <v>0</v>
      </c>
      <c r="F513" s="3">
        <v>0</v>
      </c>
      <c r="G513" s="3">
        <v>37988.747585898076</v>
      </c>
      <c r="H513" s="3">
        <v>36469.197704403225</v>
      </c>
    </row>
    <row r="514" spans="1:8" x14ac:dyDescent="0.25">
      <c r="A514" s="3">
        <v>200.1</v>
      </c>
      <c r="B514" s="2" t="s">
        <v>469</v>
      </c>
      <c r="C514" s="3">
        <v>22793.248570903728</v>
      </c>
      <c r="D514" s="3">
        <v>22793.248570903728</v>
      </c>
      <c r="E514" s="3">
        <v>0</v>
      </c>
      <c r="F514" s="3">
        <v>0</v>
      </c>
      <c r="G514" s="3">
        <v>22793.248551538847</v>
      </c>
      <c r="H514" s="3">
        <v>22793.248565252015</v>
      </c>
    </row>
    <row r="515" spans="1:8" x14ac:dyDescent="0.25">
      <c r="A515" s="3">
        <v>201.1</v>
      </c>
      <c r="B515" s="2" t="s">
        <v>470</v>
      </c>
      <c r="C515" s="3">
        <v>22793.248570903728</v>
      </c>
      <c r="D515" s="3">
        <v>22793.248570903728</v>
      </c>
      <c r="E515" s="3">
        <v>0</v>
      </c>
      <c r="F515" s="3">
        <v>0</v>
      </c>
      <c r="G515" s="3">
        <v>24312.798454974767</v>
      </c>
      <c r="H515" s="3">
        <v>22793.248565252015</v>
      </c>
    </row>
    <row r="516" spans="1:8" x14ac:dyDescent="0.25">
      <c r="A516" s="3">
        <v>202.1</v>
      </c>
      <c r="B516" s="2" t="s">
        <v>471</v>
      </c>
      <c r="C516" s="3">
        <v>78510.078410890608</v>
      </c>
      <c r="D516" s="3">
        <v>78510.078410890608</v>
      </c>
      <c r="E516" s="3">
        <v>0</v>
      </c>
      <c r="F516" s="3">
        <v>0</v>
      </c>
      <c r="G516" s="3">
        <v>83575.24468897577</v>
      </c>
      <c r="H516" s="3">
        <v>78510.078391423594</v>
      </c>
    </row>
    <row r="517" spans="1:8" x14ac:dyDescent="0.25">
      <c r="A517" s="3">
        <v>203.1</v>
      </c>
      <c r="B517" s="2" t="s">
        <v>472</v>
      </c>
      <c r="C517" s="3">
        <v>20260.665396358865</v>
      </c>
      <c r="D517" s="3">
        <v>20260.665396358865</v>
      </c>
      <c r="E517" s="3">
        <v>0</v>
      </c>
      <c r="F517" s="3">
        <v>0</v>
      </c>
      <c r="G517" s="3">
        <v>20260.665379145637</v>
      </c>
      <c r="H517" s="3">
        <v>20260.665391335122</v>
      </c>
    </row>
    <row r="518" spans="1:8" x14ac:dyDescent="0.25">
      <c r="A518" s="3">
        <v>204.1</v>
      </c>
      <c r="B518" s="2" t="s">
        <v>473</v>
      </c>
      <c r="C518" s="3">
        <v>43053.913967262597</v>
      </c>
      <c r="D518" s="3">
        <v>43053.913967262597</v>
      </c>
      <c r="E518" s="3">
        <v>0</v>
      </c>
      <c r="F518" s="3">
        <v>0</v>
      </c>
      <c r="G518" s="3">
        <v>43053.913930684488</v>
      </c>
      <c r="H518" s="3">
        <v>43053.913956587137</v>
      </c>
    </row>
    <row r="519" spans="1:8" x14ac:dyDescent="0.25">
      <c r="A519" s="3">
        <v>205.1</v>
      </c>
      <c r="B519" s="2" t="s">
        <v>474</v>
      </c>
      <c r="C519" s="3">
        <v>40521.33079271773</v>
      </c>
      <c r="D519" s="3">
        <v>40521.33079271773</v>
      </c>
      <c r="E519" s="3">
        <v>0</v>
      </c>
      <c r="F519" s="3">
        <v>0</v>
      </c>
      <c r="G519" s="3">
        <v>40521.330758291275</v>
      </c>
      <c r="H519" s="3">
        <v>40521.330782670244</v>
      </c>
    </row>
    <row r="520" spans="1:8" x14ac:dyDescent="0.25">
      <c r="A520" s="3">
        <v>206.1</v>
      </c>
      <c r="B520" s="2" t="s">
        <v>475</v>
      </c>
      <c r="C520" s="3">
        <v>32923.581269083159</v>
      </c>
      <c r="D520" s="3">
        <v>32923.581269083159</v>
      </c>
      <c r="E520" s="3">
        <v>0</v>
      </c>
      <c r="F520" s="3">
        <v>0</v>
      </c>
      <c r="G520" s="3">
        <v>32923.581241111664</v>
      </c>
      <c r="H520" s="3">
        <v>32923.581260919571</v>
      </c>
    </row>
    <row r="521" spans="1:8" x14ac:dyDescent="0.25">
      <c r="A521" s="3">
        <v>207.1</v>
      </c>
      <c r="B521" s="2" t="s">
        <v>476</v>
      </c>
      <c r="C521" s="3">
        <v>37988.747618172878</v>
      </c>
      <c r="D521" s="3">
        <v>37988.747618172878</v>
      </c>
      <c r="E521" s="3">
        <v>0</v>
      </c>
      <c r="F521" s="3">
        <v>0</v>
      </c>
      <c r="G521" s="3">
        <v>37988.747585898076</v>
      </c>
      <c r="H521" s="3">
        <v>37988.747608753351</v>
      </c>
    </row>
    <row r="522" spans="1:8" x14ac:dyDescent="0.25">
      <c r="A522" s="3">
        <v>208.1</v>
      </c>
      <c r="B522" s="2" t="s">
        <v>477</v>
      </c>
      <c r="C522" s="3">
        <v>32923.581269083159</v>
      </c>
      <c r="D522" s="3">
        <v>32923.581269083159</v>
      </c>
      <c r="E522" s="3">
        <v>0</v>
      </c>
      <c r="F522" s="3">
        <v>0</v>
      </c>
      <c r="G522" s="3">
        <v>32923.581241111664</v>
      </c>
      <c r="H522" s="3">
        <v>32923.581260919571</v>
      </c>
    </row>
    <row r="523" spans="1:8" x14ac:dyDescent="0.25">
      <c r="B523" s="2" t="s">
        <v>121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</row>
    <row r="524" spans="1:8" x14ac:dyDescent="0.25">
      <c r="A524" s="3">
        <v>209.1</v>
      </c>
      <c r="B524" s="2" t="s">
        <v>478</v>
      </c>
      <c r="C524" s="3">
        <v>174748.23904359524</v>
      </c>
      <c r="D524" s="3">
        <v>174748.23904359524</v>
      </c>
      <c r="E524" s="3">
        <v>0</v>
      </c>
      <c r="F524" s="3">
        <v>0</v>
      </c>
      <c r="G524" s="3">
        <v>189943.73792949037</v>
      </c>
      <c r="H524" s="3">
        <v>174748.23900026543</v>
      </c>
    </row>
    <row r="525" spans="1:8" x14ac:dyDescent="0.25">
      <c r="A525" s="3">
        <v>210.1</v>
      </c>
      <c r="B525" s="2" t="s">
        <v>479</v>
      </c>
      <c r="C525" s="3">
        <v>154487.57364723636</v>
      </c>
      <c r="D525" s="3">
        <v>154487.57364723636</v>
      </c>
      <c r="E525" s="3">
        <v>0</v>
      </c>
      <c r="F525" s="3">
        <v>0</v>
      </c>
      <c r="G525" s="3">
        <v>195008.90427427678</v>
      </c>
      <c r="H525" s="3">
        <v>154487.57360893031</v>
      </c>
    </row>
    <row r="526" spans="1:8" x14ac:dyDescent="0.25">
      <c r="A526" s="3">
        <v>211.1</v>
      </c>
      <c r="B526" s="2" t="s">
        <v>480</v>
      </c>
      <c r="C526" s="3">
        <v>149422.40729814666</v>
      </c>
      <c r="D526" s="3">
        <v>149422.40729814666</v>
      </c>
      <c r="E526" s="3">
        <v>0</v>
      </c>
      <c r="F526" s="3">
        <v>0</v>
      </c>
      <c r="G526" s="3">
        <v>169683.07255034478</v>
      </c>
      <c r="H526" s="3">
        <v>149422.40726109652</v>
      </c>
    </row>
    <row r="527" spans="1:8" x14ac:dyDescent="0.25">
      <c r="A527" s="3">
        <v>212.1</v>
      </c>
      <c r="B527" s="2" t="s">
        <v>481</v>
      </c>
      <c r="C527" s="3">
        <v>40521.33079271773</v>
      </c>
      <c r="D527" s="3">
        <v>40521.33079271773</v>
      </c>
      <c r="E527" s="3">
        <v>100000</v>
      </c>
      <c r="F527" s="3">
        <v>32923.581259751292</v>
      </c>
      <c r="G527" s="3">
        <v>80000</v>
      </c>
      <c r="H527" s="3">
        <v>40521.330782670244</v>
      </c>
    </row>
    <row r="528" spans="1:8" x14ac:dyDescent="0.25">
      <c r="A528" s="3">
        <v>213.1</v>
      </c>
      <c r="B528" s="2" t="s">
        <v>482</v>
      </c>
      <c r="C528" s="3">
        <v>37988.747618172878</v>
      </c>
      <c r="D528" s="3">
        <v>37988.747618172878</v>
      </c>
      <c r="E528" s="3">
        <v>43053.913960354264</v>
      </c>
      <c r="F528" s="3">
        <v>12662.915869135115</v>
      </c>
      <c r="G528" s="3">
        <v>41534.364027248565</v>
      </c>
      <c r="H528" s="3">
        <v>37988.747608753351</v>
      </c>
    </row>
    <row r="529" spans="1:8" x14ac:dyDescent="0.25">
      <c r="A529" s="3">
        <v>214.1</v>
      </c>
      <c r="B529" s="2" t="s">
        <v>483</v>
      </c>
      <c r="C529" s="3">
        <v>3039.0998094538299</v>
      </c>
      <c r="D529" s="3">
        <v>3039.0998094538299</v>
      </c>
      <c r="E529" s="3">
        <v>3039.099808966183</v>
      </c>
      <c r="F529" s="3">
        <v>2026.0665390616182</v>
      </c>
      <c r="G529" s="3">
        <v>3039.0998068718459</v>
      </c>
      <c r="H529" s="3">
        <v>3039.0998087002681</v>
      </c>
    </row>
    <row r="530" spans="1:8" x14ac:dyDescent="0.25">
      <c r="A530" s="3">
        <v>215.1</v>
      </c>
      <c r="B530" s="2" t="s">
        <v>484</v>
      </c>
      <c r="C530" s="3">
        <v>12662.915872724294</v>
      </c>
      <c r="D530" s="3">
        <v>12662.915872724294</v>
      </c>
      <c r="E530" s="3">
        <v>13169.432505520128</v>
      </c>
      <c r="F530" s="3">
        <v>7091.2328867156639</v>
      </c>
      <c r="G530" s="3">
        <v>12662.915861966027</v>
      </c>
      <c r="H530" s="3">
        <v>12662.915869584453</v>
      </c>
    </row>
    <row r="531" spans="1:8" x14ac:dyDescent="0.25">
      <c r="A531" s="3">
        <v>216.1</v>
      </c>
      <c r="B531" s="2" t="s">
        <v>485</v>
      </c>
      <c r="C531" s="3">
        <v>13675.949142542237</v>
      </c>
      <c r="D531" s="3">
        <v>13675.949142542237</v>
      </c>
      <c r="E531" s="3">
        <v>12156.399235864732</v>
      </c>
      <c r="F531" s="3">
        <v>6078.1996171848541</v>
      </c>
      <c r="G531" s="3">
        <v>13675.949130923307</v>
      </c>
      <c r="H531" s="3">
        <v>13675.949139151207</v>
      </c>
    </row>
    <row r="532" spans="1:8" x14ac:dyDescent="0.25">
      <c r="A532" s="3">
        <v>217.1</v>
      </c>
      <c r="B532" s="2" t="s">
        <v>486</v>
      </c>
      <c r="C532" s="3">
        <v>53184.246665442035</v>
      </c>
      <c r="D532" s="3">
        <v>53184.246665442035</v>
      </c>
      <c r="E532" s="3">
        <v>0</v>
      </c>
      <c r="F532" s="3">
        <v>0</v>
      </c>
      <c r="G532" s="3">
        <v>53184.246620257312</v>
      </c>
      <c r="H532" s="3">
        <v>53184.246652254704</v>
      </c>
    </row>
    <row r="533" spans="1:8" x14ac:dyDescent="0.25">
      <c r="A533" s="3">
        <v>218.1</v>
      </c>
      <c r="B533" s="2" t="s">
        <v>487</v>
      </c>
      <c r="C533" s="3">
        <v>24312.79847563064</v>
      </c>
      <c r="D533" s="3">
        <v>24312.79847563064</v>
      </c>
      <c r="E533" s="3">
        <v>0</v>
      </c>
      <c r="F533" s="3">
        <v>0</v>
      </c>
      <c r="G533" s="3">
        <v>24312.798454974767</v>
      </c>
      <c r="H533" s="3">
        <v>24312.798469602145</v>
      </c>
    </row>
    <row r="534" spans="1:8" x14ac:dyDescent="0.25">
      <c r="A534" s="3">
        <v>219.1</v>
      </c>
      <c r="B534" s="2" t="s">
        <v>488</v>
      </c>
      <c r="C534" s="3">
        <v>2532.5831745448581</v>
      </c>
      <c r="D534" s="3">
        <v>2532.5831745448581</v>
      </c>
      <c r="E534" s="3">
        <v>0</v>
      </c>
      <c r="F534" s="3">
        <v>0</v>
      </c>
      <c r="G534" s="3">
        <v>2532.5831723932047</v>
      </c>
      <c r="H534" s="3">
        <v>2532.5831739168902</v>
      </c>
    </row>
    <row r="535" spans="1:8" x14ac:dyDescent="0.25">
      <c r="A535" s="3">
        <v>220.1</v>
      </c>
      <c r="B535" s="2" t="s">
        <v>489</v>
      </c>
      <c r="C535" s="3">
        <v>4052.1330792717736</v>
      </c>
      <c r="D535" s="3">
        <v>4052.1330792717736</v>
      </c>
      <c r="E535" s="3">
        <v>0</v>
      </c>
      <c r="F535" s="3">
        <v>0</v>
      </c>
      <c r="G535" s="3">
        <v>4052.1330758291283</v>
      </c>
      <c r="H535" s="3">
        <v>4052.1330782670248</v>
      </c>
    </row>
    <row r="536" spans="1:8" x14ac:dyDescent="0.25">
      <c r="A536" s="3">
        <v>221.1</v>
      </c>
      <c r="B536" s="2" t="s">
        <v>490</v>
      </c>
      <c r="C536" s="3">
        <v>1013.0332698179434</v>
      </c>
      <c r="D536" s="3">
        <v>1013.0332698179434</v>
      </c>
      <c r="E536" s="3">
        <v>0</v>
      </c>
      <c r="F536" s="3">
        <v>0</v>
      </c>
      <c r="G536" s="3">
        <v>1013.0332689572821</v>
      </c>
      <c r="H536" s="3">
        <v>1013.0332695667562</v>
      </c>
    </row>
    <row r="537" spans="1:8" x14ac:dyDescent="0.25">
      <c r="A537" s="3">
        <v>222.1</v>
      </c>
      <c r="B537" s="2" t="s">
        <v>491</v>
      </c>
      <c r="C537" s="3">
        <v>19247.632126540924</v>
      </c>
      <c r="D537" s="3">
        <v>19247.632126540924</v>
      </c>
      <c r="E537" s="3">
        <v>0</v>
      </c>
      <c r="F537" s="3">
        <v>0</v>
      </c>
      <c r="G537" s="3">
        <v>19247.632110188359</v>
      </c>
      <c r="H537" s="3">
        <v>19247.632121768369</v>
      </c>
    </row>
    <row r="538" spans="1:8" x14ac:dyDescent="0.25">
      <c r="A538" s="3">
        <v>223.1</v>
      </c>
      <c r="B538" s="2" t="s">
        <v>492</v>
      </c>
      <c r="C538" s="3">
        <v>88640.411109070046</v>
      </c>
      <c r="D538" s="3">
        <v>88640.411109070046</v>
      </c>
      <c r="E538" s="3">
        <v>0</v>
      </c>
      <c r="F538" s="3">
        <v>0</v>
      </c>
      <c r="G538" s="3">
        <v>98770.743723334992</v>
      </c>
      <c r="H538" s="3">
        <v>88640.411087091168</v>
      </c>
    </row>
    <row r="539" spans="1:8" x14ac:dyDescent="0.25">
      <c r="A539" s="3">
        <v>224.1</v>
      </c>
      <c r="B539" s="2" t="s">
        <v>493</v>
      </c>
      <c r="C539" s="3">
        <v>43053.913967262597</v>
      </c>
      <c r="D539" s="3">
        <v>43053.913967262597</v>
      </c>
      <c r="E539" s="3">
        <v>0</v>
      </c>
      <c r="F539" s="3">
        <v>0</v>
      </c>
      <c r="G539" s="3">
        <v>43053.913930684488</v>
      </c>
      <c r="H539" s="3">
        <v>43053.913956587137</v>
      </c>
    </row>
    <row r="540" spans="1:8" x14ac:dyDescent="0.25">
      <c r="A540" s="3">
        <v>225.1</v>
      </c>
      <c r="B540" s="2" t="s">
        <v>494</v>
      </c>
      <c r="C540" s="3">
        <v>40521.33079271773</v>
      </c>
      <c r="D540" s="3">
        <v>40521.33079271773</v>
      </c>
      <c r="E540" s="3">
        <v>0</v>
      </c>
      <c r="F540" s="3">
        <v>0</v>
      </c>
      <c r="G540" s="3">
        <v>40521.330758291275</v>
      </c>
      <c r="H540" s="3">
        <v>40521.330782670244</v>
      </c>
    </row>
    <row r="541" spans="1:8" x14ac:dyDescent="0.25">
      <c r="A541" s="3">
        <v>226.1</v>
      </c>
      <c r="B541" s="2" t="s">
        <v>495</v>
      </c>
      <c r="C541" s="3">
        <v>37988.747618172878</v>
      </c>
      <c r="D541" s="3">
        <v>37988.747618172878</v>
      </c>
      <c r="E541" s="3">
        <v>0</v>
      </c>
      <c r="F541" s="3">
        <v>0</v>
      </c>
      <c r="G541" s="3">
        <v>37988.747585898076</v>
      </c>
      <c r="H541" s="3">
        <v>37988.747608753351</v>
      </c>
    </row>
    <row r="542" spans="1:8" x14ac:dyDescent="0.25">
      <c r="A542" s="3">
        <v>227.1</v>
      </c>
      <c r="B542" s="2" t="s">
        <v>496</v>
      </c>
      <c r="C542" s="3">
        <v>30390.998094538303</v>
      </c>
      <c r="D542" s="3">
        <v>30390.998094538303</v>
      </c>
      <c r="E542" s="3">
        <v>0</v>
      </c>
      <c r="F542" s="3">
        <v>0</v>
      </c>
      <c r="G542" s="3">
        <v>30390.998068718462</v>
      </c>
      <c r="H542" s="3">
        <v>30390.998087002685</v>
      </c>
    </row>
    <row r="543" spans="1:8" x14ac:dyDescent="0.25">
      <c r="A543" s="3">
        <v>228.1</v>
      </c>
      <c r="B543" s="2" t="s">
        <v>497</v>
      </c>
      <c r="C543" s="3">
        <v>48119.080316352309</v>
      </c>
      <c r="D543" s="3">
        <v>48119.080316352309</v>
      </c>
      <c r="E543" s="3">
        <v>70000</v>
      </c>
      <c r="F543" s="3">
        <v>25000</v>
      </c>
      <c r="G543" s="3">
        <v>60000</v>
      </c>
      <c r="H543" s="3">
        <v>48119.080304420917</v>
      </c>
    </row>
    <row r="544" spans="1:8" x14ac:dyDescent="0.25">
      <c r="A544" s="3">
        <v>229.1</v>
      </c>
      <c r="B544" s="2" t="s">
        <v>498</v>
      </c>
      <c r="C544" s="3">
        <v>35456.164443628018</v>
      </c>
      <c r="D544" s="3">
        <v>35456.164443628018</v>
      </c>
      <c r="E544" s="3">
        <v>0</v>
      </c>
      <c r="F544" s="3">
        <v>0</v>
      </c>
      <c r="G544" s="3">
        <v>35456.16441350487</v>
      </c>
      <c r="H544" s="3">
        <v>35456.164434836464</v>
      </c>
    </row>
    <row r="545" spans="1:8" x14ac:dyDescent="0.25">
      <c r="A545" s="3">
        <v>230.1</v>
      </c>
      <c r="B545" s="2" t="s">
        <v>499</v>
      </c>
      <c r="C545" s="3">
        <v>36469.197713445967</v>
      </c>
      <c r="D545" s="3">
        <v>36469.197713445967</v>
      </c>
      <c r="E545" s="3">
        <v>0</v>
      </c>
      <c r="F545" s="3">
        <v>0</v>
      </c>
      <c r="G545" s="3">
        <v>36469.197682462152</v>
      </c>
      <c r="H545" s="3">
        <v>36469.197704403225</v>
      </c>
    </row>
    <row r="546" spans="1:8" x14ac:dyDescent="0.25">
      <c r="A546" s="3">
        <v>231.1</v>
      </c>
      <c r="B546" s="2" t="s">
        <v>490</v>
      </c>
      <c r="C546" s="3">
        <v>1519.549904726915</v>
      </c>
      <c r="D546" s="3">
        <v>1519.549904726915</v>
      </c>
      <c r="E546" s="3">
        <v>0</v>
      </c>
      <c r="F546" s="3">
        <v>0</v>
      </c>
      <c r="G546" s="3">
        <v>1519.5499034359229</v>
      </c>
      <c r="H546" s="3">
        <v>1519.5499043501341</v>
      </c>
    </row>
    <row r="547" spans="1:8" x14ac:dyDescent="0.25">
      <c r="B547" s="2" t="s">
        <v>127</v>
      </c>
      <c r="C547" s="3">
        <v>0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</row>
    <row r="548" spans="1:8" x14ac:dyDescent="0.25">
      <c r="A548" s="3">
        <v>232.1</v>
      </c>
      <c r="B548" s="2" t="s">
        <v>500</v>
      </c>
      <c r="C548" s="3">
        <v>10130.332698179433</v>
      </c>
      <c r="D548" s="3">
        <v>10130.332698179433</v>
      </c>
      <c r="E548" s="3">
        <v>37988.747612077284</v>
      </c>
      <c r="F548" s="3">
        <v>2532.5831738270226</v>
      </c>
      <c r="G548" s="3">
        <v>10130.332689572819</v>
      </c>
      <c r="H548" s="3">
        <v>10130.332695667561</v>
      </c>
    </row>
    <row r="549" spans="1:8" x14ac:dyDescent="0.25">
      <c r="A549" s="3">
        <v>233.1</v>
      </c>
      <c r="B549" s="2" t="s">
        <v>401</v>
      </c>
      <c r="C549" s="3">
        <v>2532.5831745448581</v>
      </c>
      <c r="D549" s="3">
        <v>2532.5831745448581</v>
      </c>
      <c r="E549" s="3">
        <v>2532.5831741384859</v>
      </c>
      <c r="F549" s="3">
        <v>506.51663476540455</v>
      </c>
      <c r="G549" s="3">
        <v>2532.5831723932047</v>
      </c>
      <c r="H549" s="3">
        <v>2532.5831739168902</v>
      </c>
    </row>
    <row r="550" spans="1:8" x14ac:dyDescent="0.25">
      <c r="A550" s="3">
        <v>234.1</v>
      </c>
      <c r="B550" s="2" t="s">
        <v>501</v>
      </c>
      <c r="C550" s="3">
        <v>55716.829839986887</v>
      </c>
      <c r="D550" s="3">
        <v>55716.829839986887</v>
      </c>
      <c r="E550" s="3">
        <v>70000</v>
      </c>
      <c r="F550" s="3">
        <v>20000</v>
      </c>
      <c r="G550" s="3">
        <v>90000</v>
      </c>
      <c r="H550" s="3">
        <v>55716.829826171583</v>
      </c>
    </row>
    <row r="551" spans="1:8" x14ac:dyDescent="0.25">
      <c r="A551" s="3">
        <v>235.1</v>
      </c>
      <c r="B551" s="2" t="s">
        <v>502</v>
      </c>
      <c r="C551" s="3">
        <v>14182.465777451207</v>
      </c>
      <c r="D551" s="3">
        <v>14182.465777451207</v>
      </c>
      <c r="E551" s="3">
        <v>14182.465775175522</v>
      </c>
      <c r="F551" s="3">
        <v>2532.5831738270226</v>
      </c>
      <c r="G551" s="3">
        <v>16208.532303316513</v>
      </c>
      <c r="H551" s="3">
        <v>14182.465773934586</v>
      </c>
    </row>
    <row r="552" spans="1:8" x14ac:dyDescent="0.25">
      <c r="A552" s="3">
        <v>236.1</v>
      </c>
      <c r="B552" s="2" t="s">
        <v>503</v>
      </c>
      <c r="C552" s="3">
        <v>25000</v>
      </c>
      <c r="D552" s="3">
        <v>40521.33079271773</v>
      </c>
      <c r="E552" s="3">
        <v>22000</v>
      </c>
      <c r="F552" s="3">
        <v>17728.082216789157</v>
      </c>
      <c r="G552" s="3">
        <v>41534.364027248565</v>
      </c>
      <c r="H552" s="3">
        <v>40521.330782670244</v>
      </c>
    </row>
    <row r="553" spans="1:8" x14ac:dyDescent="0.25">
      <c r="A553" s="3">
        <v>237.1</v>
      </c>
      <c r="B553" s="2" t="s">
        <v>504</v>
      </c>
      <c r="C553" s="3">
        <v>3039.0998094538299</v>
      </c>
      <c r="D553" s="3">
        <v>3039.0998094538299</v>
      </c>
      <c r="E553" s="3">
        <v>3039.099808966183</v>
      </c>
      <c r="F553" s="3">
        <v>2026.0665390616182</v>
      </c>
      <c r="G553" s="3">
        <v>3039.0998068718459</v>
      </c>
      <c r="H553" s="3">
        <v>3039.0998087002681</v>
      </c>
    </row>
    <row r="554" spans="1:8" x14ac:dyDescent="0.25">
      <c r="A554" s="3">
        <v>238.1</v>
      </c>
      <c r="B554" s="2" t="s">
        <v>505</v>
      </c>
      <c r="C554" s="3">
        <v>10000</v>
      </c>
      <c r="D554" s="3">
        <v>18234.598856722983</v>
      </c>
      <c r="E554" s="3">
        <v>10000</v>
      </c>
      <c r="F554" s="3">
        <v>6078.1996171848541</v>
      </c>
      <c r="G554" s="3">
        <v>19247.632110188359</v>
      </c>
      <c r="H554" s="3">
        <v>18234.598852201612</v>
      </c>
    </row>
    <row r="555" spans="1:8" x14ac:dyDescent="0.25">
      <c r="A555" s="3">
        <v>239.1</v>
      </c>
      <c r="B555" s="2" t="s">
        <v>506</v>
      </c>
      <c r="C555" s="3">
        <v>6078.1996189076599</v>
      </c>
      <c r="D555" s="3">
        <v>6078.1996189076599</v>
      </c>
      <c r="E555" s="3">
        <v>0</v>
      </c>
      <c r="F555" s="3">
        <v>0</v>
      </c>
      <c r="G555" s="3">
        <v>9117.2994206155381</v>
      </c>
      <c r="H555" s="3">
        <v>6078.1996174005362</v>
      </c>
    </row>
    <row r="556" spans="1:8" x14ac:dyDescent="0.25">
      <c r="A556" s="3">
        <v>240.1</v>
      </c>
      <c r="B556" s="2" t="s">
        <v>507</v>
      </c>
      <c r="C556" s="3">
        <v>8000</v>
      </c>
      <c r="D556" s="3">
        <v>30390.998094538303</v>
      </c>
      <c r="E556" s="3">
        <v>8000</v>
      </c>
      <c r="F556" s="3">
        <v>15195.499042962136</v>
      </c>
      <c r="G556" s="3">
        <v>32923.581241111664</v>
      </c>
      <c r="H556" s="3">
        <v>30390.998087002685</v>
      </c>
    </row>
    <row r="557" spans="1:8" x14ac:dyDescent="0.25">
      <c r="A557" s="3">
        <v>241.1</v>
      </c>
      <c r="B557" s="2" t="s">
        <v>508</v>
      </c>
      <c r="C557" s="3">
        <v>44573.463871989516</v>
      </c>
      <c r="D557" s="3">
        <v>44573.463871989516</v>
      </c>
      <c r="E557" s="3">
        <v>35456.164437938802</v>
      </c>
      <c r="F557" s="3">
        <v>15195.499042962136</v>
      </c>
      <c r="G557" s="3">
        <v>45586.497103077694</v>
      </c>
      <c r="H557" s="3">
        <v>44573.463860937278</v>
      </c>
    </row>
    <row r="558" spans="1:8" x14ac:dyDescent="0.25">
      <c r="A558" s="3">
        <v>242.1</v>
      </c>
      <c r="B558" s="2" t="s">
        <v>509</v>
      </c>
      <c r="C558" s="3">
        <v>1519.549904726915</v>
      </c>
      <c r="D558" s="3">
        <v>1519.549904726915</v>
      </c>
      <c r="E558" s="3">
        <v>1519.5499044830915</v>
      </c>
      <c r="F558" s="3">
        <v>1013.0332695308091</v>
      </c>
      <c r="G558" s="3">
        <v>1519.5499034359229</v>
      </c>
      <c r="H558" s="3">
        <v>1519.5499043501341</v>
      </c>
    </row>
    <row r="559" spans="1:8" x14ac:dyDescent="0.25">
      <c r="A559" s="3">
        <v>243.1</v>
      </c>
      <c r="B559" s="2" t="s">
        <v>510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</row>
    <row r="560" spans="1:8" x14ac:dyDescent="0.25">
      <c r="A560" s="3">
        <v>244.1</v>
      </c>
      <c r="B560" s="2" t="s">
        <v>511</v>
      </c>
      <c r="C560" s="3">
        <v>4052.1330792717736</v>
      </c>
      <c r="D560" s="3">
        <v>4052.1330792717736</v>
      </c>
      <c r="E560" s="3">
        <v>4052.1330786215776</v>
      </c>
      <c r="F560" s="3">
        <v>3039.0998085924271</v>
      </c>
      <c r="G560" s="3">
        <v>4052.1330758291283</v>
      </c>
      <c r="H560" s="3">
        <v>4052.1330782670248</v>
      </c>
    </row>
    <row r="561" spans="1:8" x14ac:dyDescent="0.25">
      <c r="A561" s="3">
        <v>245.1</v>
      </c>
      <c r="B561" s="2" t="s">
        <v>512</v>
      </c>
      <c r="C561" s="3">
        <v>8000</v>
      </c>
      <c r="D561" s="3">
        <v>14182.465777451207</v>
      </c>
      <c r="E561" s="3">
        <v>8000</v>
      </c>
      <c r="F561" s="3">
        <v>4052.1330781232364</v>
      </c>
      <c r="G561" s="3">
        <v>15195.499034359231</v>
      </c>
      <c r="H561" s="3">
        <v>14182.465773934586</v>
      </c>
    </row>
    <row r="562" spans="1:8" x14ac:dyDescent="0.25">
      <c r="A562" s="3">
        <v>246.1</v>
      </c>
      <c r="B562" s="2" t="s">
        <v>513</v>
      </c>
      <c r="C562" s="3">
        <v>39508.297522899789</v>
      </c>
      <c r="D562" s="3">
        <v>39508.297522899789</v>
      </c>
      <c r="E562" s="3">
        <v>32923.581263800319</v>
      </c>
      <c r="F562" s="3">
        <v>11143.3659648389</v>
      </c>
      <c r="G562" s="3">
        <v>40521.330758291275</v>
      </c>
      <c r="H562" s="3">
        <v>39508.297513103491</v>
      </c>
    </row>
    <row r="563" spans="1:8" x14ac:dyDescent="0.25">
      <c r="A563" s="3">
        <v>247.1</v>
      </c>
      <c r="B563" s="2" t="s">
        <v>514</v>
      </c>
      <c r="C563" s="3">
        <v>22000</v>
      </c>
      <c r="D563" s="3">
        <v>37988.747618172878</v>
      </c>
      <c r="E563" s="3">
        <v>22000</v>
      </c>
      <c r="F563" s="3">
        <v>15195.499042962136</v>
      </c>
      <c r="G563" s="3">
        <v>40521.330758291275</v>
      </c>
      <c r="H563" s="3">
        <v>37988.747608753351</v>
      </c>
    </row>
    <row r="564" spans="1:8" x14ac:dyDescent="0.25">
      <c r="A564" s="3">
        <v>248.1</v>
      </c>
      <c r="B564" s="2" t="s">
        <v>515</v>
      </c>
      <c r="C564" s="3">
        <v>7597.7495236345758</v>
      </c>
      <c r="D564" s="3">
        <v>7597.7495236345758</v>
      </c>
      <c r="E564" s="3">
        <v>8104.2661572431552</v>
      </c>
      <c r="F564" s="3">
        <v>4052.1330781232364</v>
      </c>
      <c r="G564" s="3">
        <v>7597.7495171796154</v>
      </c>
      <c r="H564" s="3">
        <v>7597.7495217506712</v>
      </c>
    </row>
    <row r="565" spans="1:8" x14ac:dyDescent="0.25">
      <c r="A565" s="3">
        <v>249.1</v>
      </c>
      <c r="B565" s="2" t="s">
        <v>516</v>
      </c>
      <c r="C565" s="3">
        <v>4052.1330792717736</v>
      </c>
      <c r="D565" s="3">
        <v>4052.1330792717736</v>
      </c>
      <c r="E565" s="3">
        <v>3545.6164437938805</v>
      </c>
      <c r="F565" s="3">
        <v>2026.0665390616182</v>
      </c>
      <c r="G565" s="3">
        <v>4052.1330758291283</v>
      </c>
      <c r="H565" s="3">
        <v>4052.1330782670248</v>
      </c>
    </row>
    <row r="566" spans="1:8" x14ac:dyDescent="0.25">
      <c r="A566" s="3">
        <v>250.1</v>
      </c>
      <c r="B566" s="2" t="s">
        <v>517</v>
      </c>
      <c r="C566" s="3">
        <v>30000</v>
      </c>
      <c r="D566" s="3">
        <v>73444.912061800889</v>
      </c>
      <c r="E566" s="3">
        <v>25000</v>
      </c>
      <c r="F566" s="3">
        <v>22793.248564443205</v>
      </c>
      <c r="G566" s="3">
        <v>73444.911999402946</v>
      </c>
      <c r="H566" s="3">
        <v>73444.912043589822</v>
      </c>
    </row>
    <row r="567" spans="1:8" x14ac:dyDescent="0.25">
      <c r="A567" s="3">
        <v>251.1</v>
      </c>
      <c r="B567" s="2" t="s">
        <v>726</v>
      </c>
      <c r="C567" s="3">
        <v>9117.2994283614917</v>
      </c>
      <c r="D567" s="3">
        <v>9117.2994283614917</v>
      </c>
      <c r="E567" s="3">
        <v>5571.6829831046698</v>
      </c>
      <c r="F567" s="3">
        <v>3039.0998085924271</v>
      </c>
      <c r="G567" s="3">
        <v>9117.2994206155381</v>
      </c>
      <c r="H567" s="3">
        <v>9117.2994261008062</v>
      </c>
    </row>
    <row r="568" spans="1:8" x14ac:dyDescent="0.25">
      <c r="A568" s="3">
        <v>252.1</v>
      </c>
      <c r="B568" s="2" t="s">
        <v>519</v>
      </c>
      <c r="C568" s="3">
        <v>32923.581269083159</v>
      </c>
      <c r="D568" s="3">
        <v>32923.581269083159</v>
      </c>
      <c r="E568" s="3">
        <v>0</v>
      </c>
      <c r="F568" s="3">
        <v>0</v>
      </c>
      <c r="G568" s="3">
        <v>32923.581241111664</v>
      </c>
      <c r="H568" s="3">
        <v>32923.581260919571</v>
      </c>
    </row>
    <row r="569" spans="1:8" x14ac:dyDescent="0.25">
      <c r="A569" s="3">
        <v>253.1</v>
      </c>
      <c r="B569" s="2" t="s">
        <v>520</v>
      </c>
      <c r="C569" s="3">
        <v>7091.2328887256035</v>
      </c>
      <c r="D569" s="3">
        <v>7091.2328887256035</v>
      </c>
      <c r="E569" s="3">
        <v>0</v>
      </c>
      <c r="F569" s="3">
        <v>0</v>
      </c>
      <c r="G569" s="3">
        <v>7091.2328827009742</v>
      </c>
      <c r="H569" s="3">
        <v>7091.2328869672929</v>
      </c>
    </row>
    <row r="570" spans="1:8" x14ac:dyDescent="0.25">
      <c r="A570" s="3">
        <v>254.1</v>
      </c>
      <c r="B570" s="2" t="s">
        <v>521</v>
      </c>
      <c r="C570" s="3">
        <v>15195.499047269152</v>
      </c>
      <c r="D570" s="3">
        <v>15195.499047269152</v>
      </c>
      <c r="E570" s="3">
        <v>8000</v>
      </c>
      <c r="F570" s="3">
        <v>4052.1330781232364</v>
      </c>
      <c r="G570" s="3">
        <v>15195.499034359231</v>
      </c>
      <c r="H570" s="3">
        <v>9000</v>
      </c>
    </row>
    <row r="571" spans="1:8" x14ac:dyDescent="0.25">
      <c r="A571" s="3">
        <v>255.1</v>
      </c>
      <c r="B571" s="2" t="s">
        <v>522</v>
      </c>
      <c r="C571" s="3">
        <v>25000</v>
      </c>
      <c r="D571" s="3">
        <v>40521.33079271773</v>
      </c>
      <c r="E571" s="3">
        <v>25000</v>
      </c>
      <c r="F571" s="3">
        <v>12662.915869135115</v>
      </c>
      <c r="G571" s="3">
        <v>41534.364027248565</v>
      </c>
      <c r="H571" s="3">
        <v>40521.330782670244</v>
      </c>
    </row>
    <row r="572" spans="1:8" x14ac:dyDescent="0.25">
      <c r="A572" s="3">
        <v>256.10000000000002</v>
      </c>
      <c r="B572" s="2" t="s">
        <v>523</v>
      </c>
      <c r="C572" s="3">
        <v>3545.6164443628018</v>
      </c>
      <c r="D572" s="3">
        <v>3545.6164443628018</v>
      </c>
      <c r="E572" s="3">
        <v>3039.099808966183</v>
      </c>
      <c r="F572" s="3">
        <v>1013.0332695308091</v>
      </c>
      <c r="G572" s="3">
        <v>4052.1330758291283</v>
      </c>
      <c r="H572" s="3">
        <v>3545.6164434836464</v>
      </c>
    </row>
    <row r="573" spans="1:8" x14ac:dyDescent="0.25">
      <c r="A573" s="3">
        <v>257.10000000000002</v>
      </c>
      <c r="B573" s="2" t="s">
        <v>524</v>
      </c>
      <c r="C573" s="3">
        <v>1013.0332698179434</v>
      </c>
      <c r="D573" s="3">
        <v>1013.0332698179434</v>
      </c>
      <c r="E573" s="3">
        <v>506.5166348276972</v>
      </c>
      <c r="F573" s="3">
        <v>0</v>
      </c>
      <c r="G573" s="3">
        <v>1013.0332689572821</v>
      </c>
      <c r="H573" s="3">
        <v>1013.0332695667562</v>
      </c>
    </row>
    <row r="574" spans="1:8" x14ac:dyDescent="0.25">
      <c r="A574" s="3">
        <v>258.10000000000002</v>
      </c>
      <c r="B574" s="2" t="s">
        <v>525</v>
      </c>
      <c r="C574" s="3">
        <v>10130.332698179433</v>
      </c>
      <c r="D574" s="3">
        <v>10130.332698179433</v>
      </c>
      <c r="E574" s="3">
        <v>8104.2661572431552</v>
      </c>
      <c r="F574" s="3">
        <v>3039.0998085924271</v>
      </c>
      <c r="G574" s="3">
        <v>12156.399227487384</v>
      </c>
      <c r="H574" s="3">
        <v>10130.332695667561</v>
      </c>
    </row>
    <row r="575" spans="1:8" x14ac:dyDescent="0.25">
      <c r="A575" s="3">
        <v>259.10000000000002</v>
      </c>
      <c r="B575" s="2" t="s">
        <v>526</v>
      </c>
      <c r="C575" s="3">
        <v>28364.931554902414</v>
      </c>
      <c r="D575" s="3">
        <v>28364.931554902414</v>
      </c>
      <c r="E575" s="3">
        <v>22793.248567246374</v>
      </c>
      <c r="F575" s="3">
        <v>12662.915869135115</v>
      </c>
      <c r="G575" s="3">
        <v>30390.998068718462</v>
      </c>
      <c r="H575" s="3">
        <v>28364.931547869171</v>
      </c>
    </row>
    <row r="576" spans="1:8" x14ac:dyDescent="0.25">
      <c r="A576" s="3">
        <v>260.10000000000002</v>
      </c>
      <c r="B576" s="2" t="s">
        <v>527</v>
      </c>
      <c r="C576" s="3">
        <v>22000</v>
      </c>
      <c r="D576" s="3">
        <v>30390.998094538303</v>
      </c>
      <c r="E576" s="3">
        <v>27858.414915523346</v>
      </c>
      <c r="F576" s="3">
        <v>12156.399234369708</v>
      </c>
      <c r="G576" s="3">
        <v>30390.998068718462</v>
      </c>
      <c r="H576" s="3">
        <v>30390.998087002685</v>
      </c>
    </row>
    <row r="577" spans="1:8" x14ac:dyDescent="0.25">
      <c r="A577" s="3">
        <v>261.10000000000002</v>
      </c>
      <c r="B577" s="2" t="s">
        <v>528</v>
      </c>
      <c r="C577" s="3">
        <v>29377.964824720359</v>
      </c>
      <c r="D577" s="3">
        <v>29377.964824720359</v>
      </c>
      <c r="E577" s="3">
        <v>35456.164437938802</v>
      </c>
      <c r="F577" s="3">
        <v>7597.7495214810679</v>
      </c>
      <c r="G577" s="3">
        <v>34443.131144547588</v>
      </c>
      <c r="H577" s="3">
        <v>29377.964817435928</v>
      </c>
    </row>
    <row r="578" spans="1:8" x14ac:dyDescent="0.25">
      <c r="A578" s="3">
        <v>262.10000000000002</v>
      </c>
      <c r="B578" s="2" t="s">
        <v>529</v>
      </c>
      <c r="C578" s="3">
        <v>7597.7495236345758</v>
      </c>
      <c r="D578" s="3">
        <v>7597.7495236345758</v>
      </c>
      <c r="E578" s="3">
        <v>6584.716252760064</v>
      </c>
      <c r="F578" s="3">
        <v>2532.5831738270226</v>
      </c>
      <c r="G578" s="3">
        <v>7597.7495171796154</v>
      </c>
      <c r="H578" s="3">
        <v>7597.7495217506712</v>
      </c>
    </row>
    <row r="579" spans="1:8" x14ac:dyDescent="0.25">
      <c r="A579" s="3">
        <v>263.10000000000002</v>
      </c>
      <c r="B579" s="2" t="s">
        <v>530</v>
      </c>
      <c r="C579" s="3">
        <v>37988.747618172878</v>
      </c>
      <c r="D579" s="3">
        <v>37988.747618172878</v>
      </c>
      <c r="E579" s="3">
        <v>30390.998089661833</v>
      </c>
      <c r="F579" s="3">
        <v>6078.1996171848541</v>
      </c>
      <c r="G579" s="3">
        <v>36469.197682462152</v>
      </c>
      <c r="H579" s="3">
        <v>37988.747608753351</v>
      </c>
    </row>
    <row r="580" spans="1:8" x14ac:dyDescent="0.25">
      <c r="A580" s="3">
        <v>264.10000000000002</v>
      </c>
      <c r="B580" s="2" t="s">
        <v>531</v>
      </c>
      <c r="C580" s="3">
        <v>6078.1996189076599</v>
      </c>
      <c r="D580" s="3">
        <v>6078.1996189076599</v>
      </c>
      <c r="E580" s="3">
        <v>6584.716252760064</v>
      </c>
      <c r="F580" s="3">
        <v>2026.0665390616182</v>
      </c>
      <c r="G580" s="3">
        <v>6078.1996137436918</v>
      </c>
      <c r="H580" s="3">
        <v>6078.1996174005362</v>
      </c>
    </row>
    <row r="581" spans="1:8" x14ac:dyDescent="0.25">
      <c r="A581" s="3">
        <v>265.10000000000002</v>
      </c>
      <c r="B581" s="2" t="s">
        <v>727</v>
      </c>
      <c r="C581" s="3">
        <v>63314.579363621473</v>
      </c>
      <c r="D581" s="3">
        <v>63314.579363621473</v>
      </c>
      <c r="E581" s="3">
        <v>0</v>
      </c>
      <c r="F581" s="3">
        <v>0</v>
      </c>
      <c r="G581" s="3">
        <v>63314.579309830144</v>
      </c>
      <c r="H581" s="3">
        <v>63314.57934792227</v>
      </c>
    </row>
    <row r="582" spans="1:8" x14ac:dyDescent="0.25">
      <c r="A582" s="3">
        <v>266.10000000000002</v>
      </c>
      <c r="B582" s="2" t="s">
        <v>728</v>
      </c>
      <c r="C582" s="3">
        <v>1519.549904726915</v>
      </c>
      <c r="D582" s="3">
        <v>1519.549904726915</v>
      </c>
      <c r="E582" s="3">
        <v>0</v>
      </c>
      <c r="F582" s="3">
        <v>0</v>
      </c>
      <c r="G582" s="3">
        <v>1519.5499034359229</v>
      </c>
      <c r="H582" s="3">
        <v>1519.5499043501341</v>
      </c>
    </row>
    <row r="583" spans="1:8" x14ac:dyDescent="0.25">
      <c r="A583" s="3">
        <v>267.10000000000002</v>
      </c>
      <c r="B583" s="2" t="s">
        <v>729</v>
      </c>
      <c r="C583" s="3">
        <v>506.5166349089717</v>
      </c>
      <c r="D583" s="3">
        <v>506.5166349089717</v>
      </c>
      <c r="E583" s="3">
        <v>0</v>
      </c>
      <c r="F583" s="3">
        <v>0</v>
      </c>
      <c r="G583" s="3">
        <v>506.51663447864104</v>
      </c>
      <c r="H583" s="3">
        <v>506.51663478337809</v>
      </c>
    </row>
    <row r="584" spans="1:8" x14ac:dyDescent="0.25">
      <c r="A584" s="3">
        <v>268.10000000000002</v>
      </c>
      <c r="B584" s="2" t="s">
        <v>730</v>
      </c>
      <c r="C584" s="3">
        <v>506.5166349089717</v>
      </c>
      <c r="D584" s="3">
        <v>506.5166349089717</v>
      </c>
      <c r="E584" s="3">
        <v>0</v>
      </c>
      <c r="F584" s="3">
        <v>0</v>
      </c>
      <c r="G584" s="3">
        <v>506.51663447864104</v>
      </c>
      <c r="H584" s="3">
        <v>506.51663478337809</v>
      </c>
    </row>
    <row r="585" spans="1:8" x14ac:dyDescent="0.25">
      <c r="A585" s="3">
        <v>269.10000000000002</v>
      </c>
      <c r="B585" s="2" t="s">
        <v>532</v>
      </c>
      <c r="C585" s="3">
        <v>10130.332698179433</v>
      </c>
      <c r="D585" s="3">
        <v>10130.332698179433</v>
      </c>
      <c r="E585" s="3">
        <v>10130.332696553944</v>
      </c>
      <c r="F585" s="3">
        <v>0</v>
      </c>
      <c r="G585" s="3">
        <v>10130.332689572819</v>
      </c>
      <c r="H585" s="3">
        <v>10130.332695667561</v>
      </c>
    </row>
    <row r="586" spans="1:8" x14ac:dyDescent="0.25">
      <c r="A586" s="3">
        <v>270.10000000000002</v>
      </c>
      <c r="B586" s="2" t="s">
        <v>533</v>
      </c>
      <c r="C586" s="3">
        <v>8000</v>
      </c>
      <c r="D586" s="3">
        <v>14182.465777451207</v>
      </c>
      <c r="E586" s="3">
        <v>9000</v>
      </c>
      <c r="F586" s="3">
        <v>4052.1330781232364</v>
      </c>
      <c r="G586" s="3">
        <v>14182.465765401948</v>
      </c>
      <c r="H586" s="3">
        <v>14182.465773934586</v>
      </c>
    </row>
    <row r="587" spans="1:8" x14ac:dyDescent="0.25">
      <c r="A587" s="3">
        <v>271.10000000000002</v>
      </c>
      <c r="B587" s="2" t="s">
        <v>731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</row>
    <row r="588" spans="1:8" x14ac:dyDescent="0.25">
      <c r="A588" s="3">
        <v>272.10000000000002</v>
      </c>
      <c r="B588" s="2" t="s">
        <v>534</v>
      </c>
      <c r="C588" s="3">
        <v>63314.579363621473</v>
      </c>
      <c r="D588" s="3">
        <v>63314.579363621473</v>
      </c>
      <c r="E588" s="3">
        <v>53184.24665690821</v>
      </c>
      <c r="F588" s="3">
        <v>27858.414912097247</v>
      </c>
      <c r="G588" s="3">
        <v>63314.579309830144</v>
      </c>
      <c r="H588" s="3">
        <v>63314.57934792227</v>
      </c>
    </row>
    <row r="589" spans="1:8" x14ac:dyDescent="0.25">
      <c r="A589" s="3">
        <v>273.10000000000002</v>
      </c>
      <c r="B589" s="2" t="s">
        <v>535</v>
      </c>
      <c r="C589" s="3">
        <v>3039.0998094538299</v>
      </c>
      <c r="D589" s="3">
        <v>3039.0998094538299</v>
      </c>
      <c r="E589" s="3">
        <v>3039.099808966183</v>
      </c>
      <c r="F589" s="3">
        <v>506.51663476540455</v>
      </c>
      <c r="G589" s="3">
        <v>3039.0998068718459</v>
      </c>
      <c r="H589" s="3">
        <v>3039.0998087002681</v>
      </c>
    </row>
    <row r="590" spans="1:8" x14ac:dyDescent="0.25">
      <c r="A590" s="3">
        <v>274.10000000000002</v>
      </c>
      <c r="B590" s="2" t="s">
        <v>536</v>
      </c>
      <c r="C590" s="3">
        <v>9623.8160632704621</v>
      </c>
      <c r="D590" s="3">
        <v>9623.8160632704621</v>
      </c>
      <c r="E590" s="3">
        <v>7597.7495224154582</v>
      </c>
      <c r="F590" s="3">
        <v>1013.0332695308091</v>
      </c>
      <c r="G590" s="3">
        <v>9623.8160550941793</v>
      </c>
      <c r="H590" s="3">
        <v>9623.8160608841845</v>
      </c>
    </row>
    <row r="591" spans="1:8" x14ac:dyDescent="0.25">
      <c r="A591" s="3">
        <v>275.10000000000002</v>
      </c>
      <c r="B591" s="2" t="s">
        <v>537</v>
      </c>
      <c r="C591" s="3">
        <v>1519.549904726915</v>
      </c>
      <c r="D591" s="3">
        <v>1519.549904726915</v>
      </c>
      <c r="E591" s="3">
        <v>1519.5499044830915</v>
      </c>
      <c r="F591" s="3">
        <v>16715.04894725835</v>
      </c>
      <c r="G591" s="3">
        <v>1519.5499034359229</v>
      </c>
      <c r="H591" s="3">
        <v>1519.5499043501341</v>
      </c>
    </row>
    <row r="592" spans="1:8" x14ac:dyDescent="0.25">
      <c r="A592" s="3">
        <v>276.10000000000002</v>
      </c>
      <c r="B592" s="2" t="s">
        <v>538</v>
      </c>
      <c r="C592" s="3">
        <v>2026.0665396358868</v>
      </c>
      <c r="D592" s="3">
        <v>2026.0665396358868</v>
      </c>
      <c r="E592" s="3">
        <v>2026.0665393107888</v>
      </c>
      <c r="F592" s="3">
        <v>506.51663476540455</v>
      </c>
      <c r="G592" s="3">
        <v>2026.0665379145642</v>
      </c>
      <c r="H592" s="3">
        <v>2026.0665391335124</v>
      </c>
    </row>
    <row r="593" spans="1:8" x14ac:dyDescent="0.25">
      <c r="A593" s="3">
        <v>277.10000000000002</v>
      </c>
      <c r="B593" s="2" t="s">
        <v>539</v>
      </c>
      <c r="C593" s="3">
        <v>2532.5831745448581</v>
      </c>
      <c r="D593" s="3">
        <v>2532.5831745448581</v>
      </c>
      <c r="E593" s="3">
        <v>2532.5831741384859</v>
      </c>
      <c r="F593" s="3">
        <v>1013.0332695308091</v>
      </c>
      <c r="G593" s="3">
        <v>2532.5831723932047</v>
      </c>
      <c r="H593" s="3">
        <v>2532.5831739168902</v>
      </c>
    </row>
    <row r="594" spans="1:8" x14ac:dyDescent="0.25">
      <c r="A594" s="3">
        <v>278.10000000000002</v>
      </c>
      <c r="B594" s="2" t="s">
        <v>540</v>
      </c>
      <c r="C594" s="3">
        <v>4558.6497141807458</v>
      </c>
      <c r="D594" s="3">
        <v>4558.6497141807458</v>
      </c>
      <c r="E594" s="3">
        <v>4558.6497134492747</v>
      </c>
      <c r="F594" s="3">
        <v>1013.0332695308091</v>
      </c>
      <c r="G594" s="3">
        <v>4558.6497103077691</v>
      </c>
      <c r="H594" s="3">
        <v>4558.6497130504031</v>
      </c>
    </row>
    <row r="595" spans="1:8" x14ac:dyDescent="0.25">
      <c r="A595" s="3">
        <v>279.10000000000002</v>
      </c>
      <c r="B595" s="2" t="s">
        <v>541</v>
      </c>
      <c r="C595" s="3">
        <v>5065.1663490897163</v>
      </c>
      <c r="D595" s="3">
        <v>5065.1663490897163</v>
      </c>
      <c r="E595" s="3">
        <v>5065.1663482769718</v>
      </c>
      <c r="F595" s="3">
        <v>1013.0332695308091</v>
      </c>
      <c r="G595" s="3">
        <v>5065.1663447864094</v>
      </c>
      <c r="H595" s="3">
        <v>5065.1663478337805</v>
      </c>
    </row>
    <row r="596" spans="1:8" x14ac:dyDescent="0.25">
      <c r="B596" s="2" t="s">
        <v>171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</row>
    <row r="597" spans="1:8" x14ac:dyDescent="0.25">
      <c r="A597" s="3">
        <v>280.10000000000002</v>
      </c>
      <c r="B597" s="2" t="s">
        <v>542</v>
      </c>
      <c r="C597" s="3">
        <v>63314.579363621473</v>
      </c>
      <c r="D597" s="3">
        <v>63314.579363621473</v>
      </c>
      <c r="E597" s="3">
        <v>53184.24665690821</v>
      </c>
      <c r="F597" s="3">
        <v>35456.164433578313</v>
      </c>
      <c r="G597" s="3">
        <v>63314.579309830144</v>
      </c>
      <c r="H597" s="3">
        <v>63314.57934792227</v>
      </c>
    </row>
    <row r="598" spans="1:8" x14ac:dyDescent="0.25">
      <c r="A598" s="3">
        <v>281.10000000000002</v>
      </c>
      <c r="B598" s="2" t="s">
        <v>543</v>
      </c>
      <c r="C598" s="3">
        <v>2532.5831745448581</v>
      </c>
      <c r="D598" s="3">
        <v>2532.5831745448581</v>
      </c>
      <c r="E598" s="3">
        <v>2532.5831741384859</v>
      </c>
      <c r="F598" s="3">
        <v>1013.0332695308091</v>
      </c>
      <c r="G598" s="3">
        <v>2532.5831723932047</v>
      </c>
      <c r="H598" s="3">
        <v>2532.5831739168902</v>
      </c>
    </row>
    <row r="599" spans="1:8" x14ac:dyDescent="0.25">
      <c r="A599" s="3">
        <v>282.10000000000002</v>
      </c>
      <c r="B599" s="2" t="s">
        <v>544</v>
      </c>
      <c r="C599" s="3">
        <v>73444.912061800889</v>
      </c>
      <c r="D599" s="3">
        <v>73444.912061800889</v>
      </c>
      <c r="E599" s="3">
        <v>68379.745701739113</v>
      </c>
      <c r="F599" s="3">
        <v>25325.83173827023</v>
      </c>
      <c r="G599" s="3">
        <v>73444.911999402946</v>
      </c>
      <c r="H599" s="3">
        <v>73444.912043589822</v>
      </c>
    </row>
    <row r="600" spans="1:8" x14ac:dyDescent="0.25">
      <c r="A600" s="3">
        <v>283.10000000000002</v>
      </c>
      <c r="B600" s="2" t="s">
        <v>545</v>
      </c>
      <c r="C600" s="3">
        <v>46599.530411625397</v>
      </c>
      <c r="D600" s="3">
        <v>46599.530411625397</v>
      </c>
      <c r="E600" s="3">
        <v>48119.080308631237</v>
      </c>
      <c r="F600" s="3">
        <v>12662.915869135115</v>
      </c>
      <c r="G600" s="3">
        <v>46599.530372034969</v>
      </c>
      <c r="H600" s="3">
        <v>46599.530400070784</v>
      </c>
    </row>
    <row r="601" spans="1:8" x14ac:dyDescent="0.25">
      <c r="A601" s="3">
        <v>284.10000000000002</v>
      </c>
      <c r="B601" s="2" t="s">
        <v>546</v>
      </c>
      <c r="C601" s="3">
        <v>6584.7162538166322</v>
      </c>
      <c r="D601" s="3">
        <v>6584.7162538166322</v>
      </c>
      <c r="E601" s="3">
        <v>6078.199617932366</v>
      </c>
      <c r="F601" s="3">
        <v>2026.0665390616182</v>
      </c>
      <c r="G601" s="3">
        <v>6584.716248222333</v>
      </c>
      <c r="H601" s="3">
        <v>6584.7162521839145</v>
      </c>
    </row>
    <row r="602" spans="1:8" x14ac:dyDescent="0.25">
      <c r="A602" s="3">
        <v>285.10000000000002</v>
      </c>
      <c r="B602" s="2" t="s">
        <v>547</v>
      </c>
      <c r="C602" s="3">
        <v>10130.332698179433</v>
      </c>
      <c r="D602" s="3">
        <v>10130.332698179433</v>
      </c>
      <c r="E602" s="3">
        <v>9117.2994268985494</v>
      </c>
      <c r="F602" s="3">
        <v>2026.0665390616182</v>
      </c>
      <c r="G602" s="3">
        <v>10130.332689572819</v>
      </c>
      <c r="H602" s="3">
        <v>10130.332695667561</v>
      </c>
    </row>
    <row r="603" spans="1:8" x14ac:dyDescent="0.25">
      <c r="A603" s="3">
        <v>286.10000000000002</v>
      </c>
      <c r="B603" s="2" t="s">
        <v>548</v>
      </c>
      <c r="C603" s="3">
        <v>19247.632126540924</v>
      </c>
      <c r="D603" s="3">
        <v>19247.632126540924</v>
      </c>
      <c r="E603" s="3">
        <v>17728.082218969401</v>
      </c>
      <c r="F603" s="3">
        <v>10130.33269530809</v>
      </c>
      <c r="G603" s="3">
        <v>19247.632110188359</v>
      </c>
      <c r="H603" s="3">
        <v>19247.632121768369</v>
      </c>
    </row>
    <row r="604" spans="1:8" x14ac:dyDescent="0.25">
      <c r="A604" s="3">
        <v>287.10000000000002</v>
      </c>
      <c r="B604" s="2" t="s">
        <v>549</v>
      </c>
      <c r="C604" s="3">
        <v>8104.2661585435471</v>
      </c>
      <c r="D604" s="3">
        <v>8104.2661585435471</v>
      </c>
      <c r="E604" s="3">
        <v>10000</v>
      </c>
      <c r="F604" s="3">
        <v>6000</v>
      </c>
      <c r="G604" s="3">
        <v>1300</v>
      </c>
      <c r="H604" s="3">
        <v>8104.2661565340495</v>
      </c>
    </row>
    <row r="605" spans="1:8" x14ac:dyDescent="0.25">
      <c r="A605" s="3">
        <v>288.10000000000002</v>
      </c>
      <c r="B605" s="2" t="s">
        <v>550</v>
      </c>
      <c r="C605" s="3">
        <v>14182.465777451207</v>
      </c>
      <c r="D605" s="3">
        <v>14182.465777451207</v>
      </c>
      <c r="E605" s="3">
        <v>12662.915870692432</v>
      </c>
      <c r="F605" s="3">
        <v>10636.849330073494</v>
      </c>
      <c r="G605" s="3">
        <v>14182.465765401948</v>
      </c>
      <c r="H605" s="3">
        <v>14182.465773934586</v>
      </c>
    </row>
    <row r="606" spans="1:8" x14ac:dyDescent="0.25">
      <c r="A606" s="3">
        <v>289.10000000000002</v>
      </c>
      <c r="B606" s="2" t="s">
        <v>551</v>
      </c>
      <c r="C606" s="3">
        <v>5065.1663490897163</v>
      </c>
      <c r="D606" s="3">
        <v>5065.1663490897163</v>
      </c>
      <c r="E606" s="3">
        <v>5065.1663482769718</v>
      </c>
      <c r="F606" s="3">
        <v>4052.1330781232364</v>
      </c>
      <c r="G606" s="3">
        <v>5065.1663447864094</v>
      </c>
      <c r="H606" s="3">
        <v>5065.1663478337805</v>
      </c>
    </row>
    <row r="607" spans="1:8" x14ac:dyDescent="0.25">
      <c r="A607" s="3">
        <v>290.10000000000002</v>
      </c>
      <c r="B607" s="2" t="s">
        <v>552</v>
      </c>
      <c r="C607" s="3">
        <v>37988.747618172878</v>
      </c>
      <c r="D607" s="3">
        <v>37988.747618172878</v>
      </c>
      <c r="E607" s="3">
        <v>34443.131168283413</v>
      </c>
      <c r="F607" s="3">
        <v>10130.33269530809</v>
      </c>
      <c r="G607" s="3">
        <v>37988.747585898076</v>
      </c>
      <c r="H607" s="3">
        <v>37988.747608753351</v>
      </c>
    </row>
    <row r="608" spans="1:8" x14ac:dyDescent="0.25">
      <c r="A608" s="3">
        <v>291.10000000000002</v>
      </c>
      <c r="B608" s="2" t="s">
        <v>553</v>
      </c>
      <c r="C608" s="3">
        <v>25325.831745448588</v>
      </c>
      <c r="D608" s="3">
        <v>25325.831745448588</v>
      </c>
      <c r="E608" s="3">
        <v>22793.248567246374</v>
      </c>
      <c r="F608" s="3">
        <v>4052.1330781232364</v>
      </c>
      <c r="G608" s="3">
        <v>25325.831723932053</v>
      </c>
      <c r="H608" s="3">
        <v>25325.831739168905</v>
      </c>
    </row>
    <row r="609" spans="1:8" x14ac:dyDescent="0.25">
      <c r="A609" s="3">
        <v>292.10000000000002</v>
      </c>
      <c r="B609" s="2" t="s">
        <v>554</v>
      </c>
      <c r="C609" s="3">
        <v>179813.40539268494</v>
      </c>
      <c r="D609" s="3">
        <v>179813.40539268494</v>
      </c>
      <c r="E609" s="3">
        <v>174748.23901555553</v>
      </c>
      <c r="F609" s="3">
        <v>37988.747607405334</v>
      </c>
      <c r="G609" s="3">
        <v>179813.40523991754</v>
      </c>
      <c r="H609" s="3">
        <v>179813.40534809922</v>
      </c>
    </row>
    <row r="610" spans="1:8" x14ac:dyDescent="0.25">
      <c r="A610" s="3">
        <v>293.10000000000002</v>
      </c>
      <c r="B610" s="2" t="s">
        <v>555</v>
      </c>
      <c r="C610" s="3">
        <v>8104.2661585435471</v>
      </c>
      <c r="D610" s="3">
        <v>8104.2661585435471</v>
      </c>
      <c r="E610" s="3">
        <v>6584.716252760064</v>
      </c>
      <c r="F610" s="3">
        <v>3039.0998085924271</v>
      </c>
      <c r="G610" s="3">
        <v>8104.2661516582566</v>
      </c>
      <c r="H610" s="3">
        <v>8104.2661565340495</v>
      </c>
    </row>
    <row r="611" spans="1:8" x14ac:dyDescent="0.25">
      <c r="A611" s="3">
        <v>294.10000000000002</v>
      </c>
      <c r="B611" s="2" t="s">
        <v>556</v>
      </c>
      <c r="C611" s="3">
        <v>48119.080316352309</v>
      </c>
      <c r="D611" s="3">
        <v>48119.080316352309</v>
      </c>
      <c r="E611" s="3">
        <v>40521.330786215774</v>
      </c>
      <c r="F611" s="3">
        <v>5065.1663476540452</v>
      </c>
      <c r="G611" s="3">
        <v>48119.080275470893</v>
      </c>
      <c r="H611" s="3">
        <v>48119.080304420917</v>
      </c>
    </row>
    <row r="612" spans="1:8" x14ac:dyDescent="0.25">
      <c r="A612" s="3">
        <v>295.10000000000002</v>
      </c>
      <c r="B612" s="2" t="s">
        <v>557</v>
      </c>
      <c r="C612" s="3">
        <v>134226.90825087752</v>
      </c>
      <c r="D612" s="3">
        <v>134226.90825087752</v>
      </c>
      <c r="E612" s="3">
        <v>174748.23901555553</v>
      </c>
      <c r="F612" s="3">
        <v>43053.91395505939</v>
      </c>
      <c r="G612" s="3">
        <v>134226.90813683989</v>
      </c>
      <c r="H612" s="3">
        <v>134226.90821759519</v>
      </c>
    </row>
    <row r="613" spans="1:8" x14ac:dyDescent="0.25">
      <c r="A613" s="3">
        <v>296.10000000000002</v>
      </c>
      <c r="B613" s="2" t="s">
        <v>558</v>
      </c>
      <c r="C613" s="3">
        <v>7091.2328887256035</v>
      </c>
      <c r="D613" s="3">
        <v>7091.2328887256035</v>
      </c>
      <c r="E613" s="3">
        <v>6078.199617932366</v>
      </c>
      <c r="F613" s="3">
        <v>2532.5831738270226</v>
      </c>
      <c r="G613" s="3">
        <v>7091.2328827009742</v>
      </c>
      <c r="H613" s="3">
        <v>7091.2328869672929</v>
      </c>
    </row>
    <row r="614" spans="1:8" x14ac:dyDescent="0.25">
      <c r="A614" s="3">
        <v>297.10000000000002</v>
      </c>
      <c r="B614" s="2" t="s">
        <v>559</v>
      </c>
      <c r="C614" s="3">
        <v>12662.915872724294</v>
      </c>
      <c r="D614" s="3">
        <v>12662.915872724294</v>
      </c>
      <c r="E614" s="3">
        <v>10130.332696553944</v>
      </c>
      <c r="F614" s="3">
        <v>2532.5831738270226</v>
      </c>
      <c r="G614" s="3">
        <v>12662.915861966027</v>
      </c>
      <c r="H614" s="3">
        <v>12662.915869584453</v>
      </c>
    </row>
    <row r="615" spans="1:8" x14ac:dyDescent="0.25">
      <c r="A615" s="3">
        <v>298.10000000000002</v>
      </c>
      <c r="B615" s="2" t="s">
        <v>560</v>
      </c>
      <c r="C615" s="3">
        <v>134226.90825087752</v>
      </c>
      <c r="D615" s="3">
        <v>134226.90825087752</v>
      </c>
      <c r="E615" s="3">
        <v>174748.23901555553</v>
      </c>
      <c r="F615" s="3">
        <v>43053.91395505939</v>
      </c>
      <c r="G615" s="3">
        <v>134226.90813683989</v>
      </c>
      <c r="H615" s="3">
        <v>134226.90821759519</v>
      </c>
    </row>
    <row r="616" spans="1:8" x14ac:dyDescent="0.25">
      <c r="A616" s="3">
        <v>299.10000000000002</v>
      </c>
      <c r="B616" s="2" t="s">
        <v>561</v>
      </c>
      <c r="C616" s="3">
        <v>9117.2994283614917</v>
      </c>
      <c r="D616" s="3">
        <v>9117.2994283614917</v>
      </c>
      <c r="E616" s="3">
        <v>7597.7495224154582</v>
      </c>
      <c r="F616" s="3">
        <v>5065.1663476540452</v>
      </c>
      <c r="G616" s="3">
        <v>9117.2994206155381</v>
      </c>
      <c r="H616" s="3">
        <v>9117.2994261008062</v>
      </c>
    </row>
    <row r="617" spans="1:8" x14ac:dyDescent="0.25">
      <c r="A617" s="3">
        <v>300.10000000000002</v>
      </c>
      <c r="B617" s="2" t="s">
        <v>562</v>
      </c>
      <c r="C617" s="3">
        <v>14182.465777451207</v>
      </c>
      <c r="D617" s="3">
        <v>14182.465777451207</v>
      </c>
      <c r="E617" s="3">
        <v>10130.332696553944</v>
      </c>
      <c r="F617" s="3">
        <v>3039.0998085924271</v>
      </c>
      <c r="G617" s="3">
        <v>14182.465765401948</v>
      </c>
      <c r="H617" s="3">
        <v>14182.465773934586</v>
      </c>
    </row>
    <row r="618" spans="1:8" x14ac:dyDescent="0.25">
      <c r="A618" s="3">
        <v>301.10000000000002</v>
      </c>
      <c r="B618" s="2" t="s">
        <v>563</v>
      </c>
      <c r="C618" s="3">
        <v>53184.246665442035</v>
      </c>
      <c r="D618" s="3">
        <v>53184.246665442035</v>
      </c>
      <c r="E618" s="3">
        <v>45586.497134492747</v>
      </c>
      <c r="F618" s="3">
        <v>14182.465773431328</v>
      </c>
      <c r="G618" s="3">
        <v>53184.246620257312</v>
      </c>
      <c r="H618" s="3">
        <v>53184.246652254704</v>
      </c>
    </row>
    <row r="619" spans="1:8" x14ac:dyDescent="0.25">
      <c r="A619" s="3">
        <v>302.10000000000002</v>
      </c>
      <c r="B619" s="2" t="s">
        <v>564</v>
      </c>
      <c r="C619" s="3">
        <v>45586.497141807457</v>
      </c>
      <c r="D619" s="3">
        <v>45586.497141807457</v>
      </c>
      <c r="E619" s="3">
        <v>43053.913960354264</v>
      </c>
      <c r="F619" s="3">
        <v>12662.915869135115</v>
      </c>
      <c r="G619" s="3">
        <v>45586.497103077694</v>
      </c>
      <c r="H619" s="3">
        <v>45586.497130504031</v>
      </c>
    </row>
    <row r="620" spans="1:8" x14ac:dyDescent="0.25">
      <c r="A620" s="3">
        <v>303.10000000000002</v>
      </c>
      <c r="B620" s="2" t="s">
        <v>565</v>
      </c>
      <c r="C620" s="3">
        <v>184878.57174177465</v>
      </c>
      <c r="D620" s="3">
        <v>184878.57174177465</v>
      </c>
      <c r="E620" s="3">
        <v>174748.23901555553</v>
      </c>
      <c r="F620" s="3">
        <v>73444.912040983647</v>
      </c>
      <c r="G620" s="3">
        <v>184878.57158470395</v>
      </c>
      <c r="H620" s="3">
        <v>184878.57169593297</v>
      </c>
    </row>
    <row r="621" spans="1:8" x14ac:dyDescent="0.25">
      <c r="A621" s="3">
        <v>304.10000000000002</v>
      </c>
      <c r="B621" s="2" t="s">
        <v>566</v>
      </c>
      <c r="C621" s="3">
        <v>35456.164443628018</v>
      </c>
      <c r="D621" s="3">
        <v>35456.164443628018</v>
      </c>
      <c r="E621" s="3">
        <v>32923.581263800319</v>
      </c>
      <c r="F621" s="3">
        <v>2532.5831738270226</v>
      </c>
      <c r="G621" s="3">
        <v>35456.16441350487</v>
      </c>
      <c r="H621" s="3">
        <v>35456.164434836464</v>
      </c>
    </row>
    <row r="622" spans="1:8" x14ac:dyDescent="0.25">
      <c r="A622" s="3">
        <v>305.10000000000002</v>
      </c>
      <c r="B622" s="2" t="s">
        <v>567</v>
      </c>
      <c r="C622" s="3">
        <v>7597.7495236345758</v>
      </c>
      <c r="D622" s="3">
        <v>7597.7495236345758</v>
      </c>
      <c r="E622" s="3">
        <v>7091.2328875877611</v>
      </c>
      <c r="F622" s="3">
        <v>4052.1330781232364</v>
      </c>
      <c r="G622" s="3">
        <v>7597.7495171796154</v>
      </c>
      <c r="H622" s="3">
        <v>7597.7495217506712</v>
      </c>
    </row>
    <row r="623" spans="1:8" x14ac:dyDescent="0.25">
      <c r="A623" s="3">
        <v>306.10000000000002</v>
      </c>
      <c r="B623" s="2" t="s">
        <v>568</v>
      </c>
      <c r="C623" s="3">
        <v>32923.581269083159</v>
      </c>
      <c r="D623" s="3">
        <v>32923.581269083159</v>
      </c>
      <c r="E623" s="3">
        <v>30390.998089661833</v>
      </c>
      <c r="F623" s="3">
        <v>27858.414912097247</v>
      </c>
      <c r="G623" s="3">
        <v>32923.581241111664</v>
      </c>
      <c r="H623" s="3">
        <v>32923.581260919571</v>
      </c>
    </row>
    <row r="624" spans="1:8" x14ac:dyDescent="0.25">
      <c r="A624" s="3">
        <v>307.10000000000002</v>
      </c>
      <c r="B624" s="2" t="s">
        <v>569</v>
      </c>
      <c r="C624" s="3">
        <v>18234.598856722983</v>
      </c>
      <c r="D624" s="3">
        <v>18234.598856722983</v>
      </c>
      <c r="E624" s="3">
        <v>17728.082218969401</v>
      </c>
      <c r="F624" s="3">
        <v>7091.2328867156639</v>
      </c>
      <c r="G624" s="3">
        <v>18234.598841231076</v>
      </c>
      <c r="H624" s="3">
        <v>18234.598852201612</v>
      </c>
    </row>
    <row r="625" spans="1:8" x14ac:dyDescent="0.25">
      <c r="A625" s="3">
        <v>308.10000000000002</v>
      </c>
      <c r="B625" s="2" t="s">
        <v>570</v>
      </c>
      <c r="C625" s="3">
        <v>16208.532317087094</v>
      </c>
      <c r="D625" s="3">
        <v>16208.532317087094</v>
      </c>
      <c r="E625" s="3">
        <v>16208.53231448631</v>
      </c>
      <c r="F625" s="3">
        <v>4052.1330781232364</v>
      </c>
      <c r="G625" s="3">
        <v>16208.532303316513</v>
      </c>
      <c r="H625" s="3">
        <v>16208.532313068099</v>
      </c>
    </row>
    <row r="626" spans="1:8" x14ac:dyDescent="0.25">
      <c r="A626" s="3">
        <v>309.10000000000002</v>
      </c>
      <c r="B626" s="2" t="s">
        <v>732</v>
      </c>
      <c r="C626" s="3">
        <v>0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</row>
    <row r="627" spans="1:8" x14ac:dyDescent="0.25">
      <c r="A627" s="3">
        <v>310.10000000000002</v>
      </c>
      <c r="B627" s="2" t="s">
        <v>571</v>
      </c>
      <c r="C627" s="3">
        <v>15195.499047269152</v>
      </c>
      <c r="D627" s="3">
        <v>15195.499047269152</v>
      </c>
      <c r="E627" s="3">
        <v>16208.53231448631</v>
      </c>
      <c r="F627" s="3">
        <v>4052.1330781232364</v>
      </c>
      <c r="G627" s="3">
        <v>15195.499034359231</v>
      </c>
      <c r="H627" s="3">
        <v>15195.499043501342</v>
      </c>
    </row>
    <row r="628" spans="1:8" x14ac:dyDescent="0.25">
      <c r="A628" s="3">
        <v>311.10000000000002</v>
      </c>
      <c r="B628" s="2" t="s">
        <v>572</v>
      </c>
      <c r="C628" s="3">
        <v>6078.1996189076599</v>
      </c>
      <c r="D628" s="3">
        <v>6078.1996189076599</v>
      </c>
      <c r="E628" s="3">
        <v>7091.2328875877611</v>
      </c>
      <c r="F628" s="3">
        <v>2532.5831738270226</v>
      </c>
      <c r="G628" s="3">
        <v>6078.1996137436918</v>
      </c>
      <c r="H628" s="3">
        <v>6078.1996174005362</v>
      </c>
    </row>
    <row r="629" spans="1:8" x14ac:dyDescent="0.25">
      <c r="A629" s="3">
        <v>312.10000000000002</v>
      </c>
      <c r="B629" s="2" t="s">
        <v>573</v>
      </c>
      <c r="C629" s="3">
        <v>6000</v>
      </c>
      <c r="D629" s="3">
        <v>6000</v>
      </c>
      <c r="E629" s="3">
        <v>6000</v>
      </c>
      <c r="F629" s="3">
        <v>6000</v>
      </c>
      <c r="G629" s="3">
        <v>6000</v>
      </c>
      <c r="H629" s="3">
        <v>4558.6497130504031</v>
      </c>
    </row>
    <row r="630" spans="1:8" x14ac:dyDescent="0.25">
      <c r="A630" s="3">
        <v>313.10000000000002</v>
      </c>
      <c r="B630" s="2" t="s">
        <v>733</v>
      </c>
      <c r="C630" s="3">
        <v>25325.831745448588</v>
      </c>
      <c r="D630" s="3">
        <v>25325.831745448588</v>
      </c>
      <c r="E630" s="3">
        <v>0</v>
      </c>
      <c r="F630" s="3">
        <v>0</v>
      </c>
      <c r="G630" s="3">
        <v>25325.831723932053</v>
      </c>
      <c r="H630" s="3">
        <v>25325.831739168905</v>
      </c>
    </row>
    <row r="631" spans="1:8" x14ac:dyDescent="0.25">
      <c r="A631" s="3">
        <v>314.10000000000002</v>
      </c>
      <c r="B631" s="2" t="s">
        <v>734</v>
      </c>
      <c r="C631" s="3">
        <v>2532.5831745448581</v>
      </c>
      <c r="D631" s="3">
        <v>2532.5831745448581</v>
      </c>
      <c r="E631" s="3">
        <v>0</v>
      </c>
      <c r="F631" s="3">
        <v>0</v>
      </c>
      <c r="G631" s="3">
        <v>2532.5831723932047</v>
      </c>
      <c r="H631" s="3">
        <v>2532.5831739168902</v>
      </c>
    </row>
    <row r="632" spans="1:8" x14ac:dyDescent="0.25">
      <c r="B632" s="2" t="s">
        <v>184</v>
      </c>
      <c r="C632" s="3">
        <v>0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</row>
    <row r="633" spans="1:8" x14ac:dyDescent="0.25">
      <c r="A633" s="3">
        <v>315.10000000000002</v>
      </c>
      <c r="B633" s="2" t="s">
        <v>574</v>
      </c>
      <c r="C633" s="3">
        <v>68379.745712711185</v>
      </c>
      <c r="D633" s="3">
        <v>68379.745712711185</v>
      </c>
      <c r="E633" s="3">
        <v>73444.912050016093</v>
      </c>
      <c r="F633" s="3">
        <v>32923.581259751292</v>
      </c>
      <c r="G633" s="3">
        <v>69899.295558052458</v>
      </c>
      <c r="H633" s="3">
        <v>68379.745695756035</v>
      </c>
    </row>
    <row r="634" spans="1:8" x14ac:dyDescent="0.25">
      <c r="A634" s="3">
        <v>316.10000000000002</v>
      </c>
      <c r="B634" s="2" t="s">
        <v>575</v>
      </c>
      <c r="C634" s="3">
        <v>15195.499047269152</v>
      </c>
      <c r="D634" s="3">
        <v>15195.499047269152</v>
      </c>
      <c r="E634" s="3">
        <v>15195.499044830916</v>
      </c>
      <c r="F634" s="3">
        <v>5065.1663476540452</v>
      </c>
      <c r="G634" s="3">
        <v>18234.598841231076</v>
      </c>
      <c r="H634" s="3">
        <v>15195.499043501342</v>
      </c>
    </row>
    <row r="635" spans="1:8" x14ac:dyDescent="0.25">
      <c r="A635" s="3">
        <v>317.10000000000002</v>
      </c>
      <c r="B635" s="2" t="s">
        <v>576</v>
      </c>
      <c r="C635" s="3">
        <v>60781.996189076606</v>
      </c>
      <c r="D635" s="3">
        <v>60781.996189076606</v>
      </c>
      <c r="E635" s="3">
        <v>60781.996179323665</v>
      </c>
      <c r="F635" s="3">
        <v>20260.665390616181</v>
      </c>
      <c r="G635" s="3">
        <v>60781.996137436923</v>
      </c>
      <c r="H635" s="3">
        <v>60781.99617400537</v>
      </c>
    </row>
    <row r="636" spans="1:8" x14ac:dyDescent="0.25">
      <c r="A636" s="3">
        <v>318.10000000000002</v>
      </c>
      <c r="B636" s="2" t="s">
        <v>577</v>
      </c>
      <c r="C636" s="3">
        <v>12156.39923781532</v>
      </c>
      <c r="D636" s="3">
        <v>12156.39923781532</v>
      </c>
      <c r="E636" s="3">
        <v>7597.7495224154582</v>
      </c>
      <c r="F636" s="3">
        <v>7091.2328867156639</v>
      </c>
      <c r="G636" s="3">
        <v>13169.432496444666</v>
      </c>
      <c r="H636" s="3">
        <v>12156.399234801072</v>
      </c>
    </row>
    <row r="637" spans="1:8" x14ac:dyDescent="0.25">
      <c r="A637" s="3">
        <v>319.10000000000002</v>
      </c>
      <c r="B637" s="2" t="s">
        <v>578</v>
      </c>
      <c r="C637" s="3">
        <v>5065.1663490897163</v>
      </c>
      <c r="D637" s="3">
        <v>5065.1663490897163</v>
      </c>
      <c r="E637" s="3">
        <v>4052.1330786215776</v>
      </c>
      <c r="F637" s="3">
        <v>2026.0665390616182</v>
      </c>
      <c r="G637" s="3">
        <v>5065.1663447864094</v>
      </c>
      <c r="H637" s="3">
        <v>5065.1663478337805</v>
      </c>
    </row>
    <row r="638" spans="1:8" x14ac:dyDescent="0.25">
      <c r="A638" s="3">
        <v>320.10000000000002</v>
      </c>
      <c r="B638" s="2" t="s">
        <v>579</v>
      </c>
      <c r="C638" s="3">
        <v>9117.2994283614917</v>
      </c>
      <c r="D638" s="3">
        <v>9117.2994283614917</v>
      </c>
      <c r="E638" s="3">
        <v>8104.2661572431552</v>
      </c>
      <c r="F638" s="3">
        <v>4052.1330781232364</v>
      </c>
      <c r="G638" s="3">
        <v>10636.84932405146</v>
      </c>
      <c r="H638" s="3">
        <v>9117.2994261008062</v>
      </c>
    </row>
    <row r="639" spans="1:8" x14ac:dyDescent="0.25">
      <c r="A639" s="3">
        <v>321.10000000000002</v>
      </c>
      <c r="B639" s="2" t="s">
        <v>580</v>
      </c>
      <c r="C639" s="3">
        <v>4052.1330792717736</v>
      </c>
      <c r="D639" s="3">
        <v>4052.1330792717736</v>
      </c>
      <c r="E639" s="3">
        <v>4052.1330786215776</v>
      </c>
      <c r="F639" s="3">
        <v>2532.5831738270226</v>
      </c>
      <c r="G639" s="3">
        <v>4052.1330758291283</v>
      </c>
      <c r="H639" s="3">
        <v>4052.1330782670248</v>
      </c>
    </row>
    <row r="640" spans="1:8" x14ac:dyDescent="0.25">
      <c r="A640" s="3">
        <v>322.10000000000002</v>
      </c>
      <c r="B640" s="2" t="s">
        <v>581</v>
      </c>
      <c r="C640" s="3">
        <v>11143.365967997379</v>
      </c>
      <c r="D640" s="3">
        <v>11143.365967997379</v>
      </c>
      <c r="E640" s="3">
        <v>9117.2994268985494</v>
      </c>
      <c r="F640" s="3">
        <v>3039.0998085924271</v>
      </c>
      <c r="G640" s="3">
        <v>12156.399227487384</v>
      </c>
      <c r="H640" s="3">
        <v>11143.365965234319</v>
      </c>
    </row>
    <row r="641" spans="1:8" x14ac:dyDescent="0.25">
      <c r="A641" s="3">
        <v>323.10000000000002</v>
      </c>
      <c r="B641" s="2" t="s">
        <v>582</v>
      </c>
      <c r="C641" s="3">
        <v>10000</v>
      </c>
      <c r="D641" s="3">
        <v>22793.248570903728</v>
      </c>
      <c r="E641" s="3">
        <v>12000</v>
      </c>
      <c r="F641" s="3">
        <v>9117.2994257772825</v>
      </c>
      <c r="G641" s="3">
        <v>22793.248551538847</v>
      </c>
      <c r="H641" s="3">
        <v>22793.248565252015</v>
      </c>
    </row>
    <row r="642" spans="1:8" x14ac:dyDescent="0.25">
      <c r="A642" s="3">
        <v>324.10000000000002</v>
      </c>
      <c r="B642" s="2" t="s">
        <v>583</v>
      </c>
      <c r="C642" s="3">
        <v>8000</v>
      </c>
      <c r="D642" s="3">
        <v>18234.598856722983</v>
      </c>
      <c r="E642" s="3">
        <v>8000</v>
      </c>
      <c r="F642" s="3">
        <v>10636.849330073494</v>
      </c>
      <c r="G642" s="3">
        <v>17728.082206752435</v>
      </c>
      <c r="H642" s="3">
        <v>18234.598852201612</v>
      </c>
    </row>
    <row r="643" spans="1:8" x14ac:dyDescent="0.25">
      <c r="A643" s="3">
        <v>325.10000000000002</v>
      </c>
      <c r="B643" s="2" t="s">
        <v>584</v>
      </c>
      <c r="C643" s="3">
        <v>10000</v>
      </c>
      <c r="D643" s="3">
        <v>25325.831745448588</v>
      </c>
      <c r="E643" s="3">
        <v>12000</v>
      </c>
      <c r="F643" s="3">
        <v>11143.3659648389</v>
      </c>
      <c r="G643" s="3">
        <v>27858.414896325256</v>
      </c>
      <c r="H643" s="3">
        <v>25325.831739168905</v>
      </c>
    </row>
    <row r="644" spans="1:8" x14ac:dyDescent="0.25">
      <c r="A644" s="3">
        <v>326.10000000000002</v>
      </c>
      <c r="B644" s="2" t="s">
        <v>585</v>
      </c>
      <c r="C644" s="3">
        <v>18000</v>
      </c>
      <c r="D644" s="3">
        <v>41534.364062535678</v>
      </c>
      <c r="E644" s="3">
        <v>20000</v>
      </c>
      <c r="F644" s="3">
        <v>15195.499042962136</v>
      </c>
      <c r="G644" s="3">
        <v>43053.913930684488</v>
      </c>
      <c r="H644" s="3">
        <v>41534.364052237004</v>
      </c>
    </row>
    <row r="645" spans="1:8" x14ac:dyDescent="0.25">
      <c r="A645" s="3">
        <v>327.10000000000002</v>
      </c>
      <c r="B645" s="2" t="s">
        <v>586</v>
      </c>
      <c r="C645" s="3">
        <v>16000</v>
      </c>
      <c r="D645" s="3">
        <v>40521.33079271773</v>
      </c>
      <c r="E645" s="3">
        <v>16000</v>
      </c>
      <c r="F645" s="3">
        <v>13169.432503900518</v>
      </c>
      <c r="G645" s="3">
        <v>41534.364027248565</v>
      </c>
      <c r="H645" s="3">
        <v>40521.330782670244</v>
      </c>
    </row>
    <row r="646" spans="1:8" x14ac:dyDescent="0.25">
      <c r="A646" s="3">
        <v>328.1</v>
      </c>
      <c r="B646" s="2" t="s">
        <v>587</v>
      </c>
      <c r="C646" s="3">
        <v>17221.565586905039</v>
      </c>
      <c r="D646" s="3">
        <v>17221.565586905039</v>
      </c>
      <c r="E646" s="3">
        <v>17728.082218969401</v>
      </c>
      <c r="F646" s="3">
        <v>3039.0998085924271</v>
      </c>
      <c r="G646" s="3">
        <v>17221.565572273794</v>
      </c>
      <c r="H646" s="3">
        <v>17221.565582634856</v>
      </c>
    </row>
    <row r="647" spans="1:8" x14ac:dyDescent="0.25">
      <c r="A647" s="3">
        <v>329.1</v>
      </c>
      <c r="B647" s="2" t="s">
        <v>588</v>
      </c>
      <c r="C647" s="3">
        <v>22793.248570903728</v>
      </c>
      <c r="D647" s="3">
        <v>22793.248570903728</v>
      </c>
      <c r="E647" s="3">
        <v>20260.665393107887</v>
      </c>
      <c r="F647" s="3">
        <v>3039.0998085924271</v>
      </c>
      <c r="G647" s="3">
        <v>22793.248551538847</v>
      </c>
      <c r="H647" s="3">
        <v>22793.248565252015</v>
      </c>
    </row>
    <row r="648" spans="1:8" x14ac:dyDescent="0.25">
      <c r="A648" s="3">
        <v>330.1</v>
      </c>
      <c r="B648" s="2" t="s">
        <v>589</v>
      </c>
      <c r="C648" s="3">
        <v>1519.549904726915</v>
      </c>
      <c r="D648" s="3">
        <v>1519.549904726915</v>
      </c>
      <c r="E648" s="3">
        <v>1519.5499044830915</v>
      </c>
      <c r="F648" s="3">
        <v>1519.5499042962135</v>
      </c>
      <c r="G648" s="3">
        <v>1519.5499034359229</v>
      </c>
      <c r="H648" s="3">
        <v>1519.5499043501341</v>
      </c>
    </row>
    <row r="649" spans="1:8" x14ac:dyDescent="0.25">
      <c r="A649" s="3">
        <v>331.1</v>
      </c>
      <c r="B649" s="2" t="s">
        <v>590</v>
      </c>
      <c r="C649" s="3">
        <v>2026.0665396358868</v>
      </c>
      <c r="D649" s="3">
        <v>2026.0665396358868</v>
      </c>
      <c r="E649" s="3">
        <v>2026.0665393107888</v>
      </c>
      <c r="F649" s="3">
        <v>2026.0665390616182</v>
      </c>
      <c r="G649" s="3">
        <v>2026.0665379145642</v>
      </c>
      <c r="H649" s="3">
        <v>2026.0665391335124</v>
      </c>
    </row>
    <row r="650" spans="1:8" x14ac:dyDescent="0.25">
      <c r="A650" s="3">
        <v>332.1</v>
      </c>
      <c r="B650" s="2" t="s">
        <v>591</v>
      </c>
      <c r="C650" s="3">
        <v>3545.6164443628018</v>
      </c>
      <c r="D650" s="3">
        <v>3545.6164443628018</v>
      </c>
      <c r="E650" s="3">
        <v>4052.1330786215776</v>
      </c>
      <c r="F650" s="3">
        <v>2026.0665390616182</v>
      </c>
      <c r="G650" s="3">
        <v>3545.6164413504871</v>
      </c>
      <c r="H650" s="3">
        <v>3545.6164434836464</v>
      </c>
    </row>
    <row r="651" spans="1:8" x14ac:dyDescent="0.25">
      <c r="A651" s="3">
        <v>333.1</v>
      </c>
      <c r="B651" s="2" t="s">
        <v>592</v>
      </c>
      <c r="C651" s="3">
        <v>45000</v>
      </c>
      <c r="D651" s="3">
        <v>68379.745712711185</v>
      </c>
      <c r="E651" s="3">
        <v>40000</v>
      </c>
      <c r="F651" s="3">
        <v>22793.248564443205</v>
      </c>
      <c r="G651" s="3">
        <v>68379.745654616534</v>
      </c>
      <c r="H651" s="3">
        <v>68379.745695756035</v>
      </c>
    </row>
    <row r="652" spans="1:8" x14ac:dyDescent="0.25">
      <c r="A652" s="3">
        <v>334.1</v>
      </c>
      <c r="B652" s="2" t="s">
        <v>593</v>
      </c>
      <c r="C652" s="3">
        <v>40000</v>
      </c>
      <c r="D652" s="3">
        <v>60781.996189076606</v>
      </c>
      <c r="E652" s="3">
        <v>40000</v>
      </c>
      <c r="F652" s="3">
        <v>20260.665390616181</v>
      </c>
      <c r="G652" s="3">
        <v>63314.579309830144</v>
      </c>
      <c r="H652" s="3">
        <v>60781.99617400537</v>
      </c>
    </row>
    <row r="653" spans="1:8" x14ac:dyDescent="0.25">
      <c r="A653" s="3">
        <v>335.1</v>
      </c>
      <c r="B653" s="2" t="s">
        <v>594</v>
      </c>
      <c r="C653" s="3">
        <v>7597.7495236345758</v>
      </c>
      <c r="D653" s="3">
        <v>7597.7495236345758</v>
      </c>
      <c r="E653" s="3">
        <v>10130.332696553944</v>
      </c>
      <c r="F653" s="3">
        <v>2532.5831738270226</v>
      </c>
      <c r="G653" s="3">
        <v>7597.7495171796154</v>
      </c>
      <c r="H653" s="3">
        <v>7597.7495217506712</v>
      </c>
    </row>
    <row r="654" spans="1:8" x14ac:dyDescent="0.25">
      <c r="A654" s="3">
        <v>336.1</v>
      </c>
      <c r="B654" s="2" t="s">
        <v>595</v>
      </c>
      <c r="C654" s="3">
        <v>4052.1330792717736</v>
      </c>
      <c r="D654" s="3">
        <v>4052.1330792717736</v>
      </c>
      <c r="E654" s="3">
        <v>5065.1663482769718</v>
      </c>
      <c r="F654" s="3">
        <v>3039.0998085924271</v>
      </c>
      <c r="G654" s="3">
        <v>4052.1330758291283</v>
      </c>
      <c r="H654" s="3">
        <v>4052.1330782670248</v>
      </c>
    </row>
    <row r="655" spans="1:8" x14ac:dyDescent="0.25">
      <c r="A655" s="3">
        <v>337.1</v>
      </c>
      <c r="B655" s="2" t="s">
        <v>596</v>
      </c>
      <c r="C655" s="3">
        <v>43053.913967262597</v>
      </c>
      <c r="D655" s="3">
        <v>43053.913967262597</v>
      </c>
      <c r="E655" s="3">
        <v>37988.747612077284</v>
      </c>
      <c r="F655" s="3">
        <v>5065.1663476540452</v>
      </c>
      <c r="G655" s="3">
        <v>43053.913930684488</v>
      </c>
      <c r="H655" s="3">
        <v>43053.913956587137</v>
      </c>
    </row>
    <row r="656" spans="1:8" x14ac:dyDescent="0.25">
      <c r="A656" s="3">
        <v>338.1</v>
      </c>
      <c r="B656" s="2" t="s">
        <v>597</v>
      </c>
      <c r="C656" s="3">
        <v>17728.082221814009</v>
      </c>
      <c r="D656" s="3">
        <v>17728.082221814009</v>
      </c>
      <c r="E656" s="3">
        <v>15195.499044830916</v>
      </c>
      <c r="F656" s="3">
        <v>30390.998085924271</v>
      </c>
      <c r="G656" s="3">
        <v>17728.082206752435</v>
      </c>
      <c r="H656" s="3">
        <v>17728.082217418232</v>
      </c>
    </row>
    <row r="657" spans="1:8" x14ac:dyDescent="0.25">
      <c r="B657" s="2" t="s">
        <v>209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</row>
    <row r="658" spans="1:8" x14ac:dyDescent="0.25">
      <c r="A658" s="3">
        <v>339.1</v>
      </c>
      <c r="B658" s="2" t="s">
        <v>598</v>
      </c>
      <c r="C658" s="3">
        <v>43053.913967262597</v>
      </c>
      <c r="D658" s="3">
        <v>43053.913967262597</v>
      </c>
      <c r="E658" s="3">
        <v>43053.913960354264</v>
      </c>
      <c r="F658" s="3">
        <v>43053.91395505939</v>
      </c>
      <c r="G658" s="3">
        <v>43053.913930684488</v>
      </c>
      <c r="H658" s="3">
        <v>43053.913956587137</v>
      </c>
    </row>
    <row r="659" spans="1:8" x14ac:dyDescent="0.25">
      <c r="A659" s="3">
        <v>340.1</v>
      </c>
      <c r="B659" s="2" t="s">
        <v>599</v>
      </c>
      <c r="C659" s="3">
        <v>50000</v>
      </c>
      <c r="D659" s="3">
        <v>83575.244759980342</v>
      </c>
      <c r="E659" s="3">
        <v>60000</v>
      </c>
      <c r="F659" s="3">
        <v>37988.747607405334</v>
      </c>
      <c r="G659" s="3">
        <v>83575.24468897577</v>
      </c>
      <c r="H659" s="3">
        <v>83575.244739257381</v>
      </c>
    </row>
    <row r="660" spans="1:8" x14ac:dyDescent="0.25">
      <c r="A660" s="3">
        <v>341.1</v>
      </c>
      <c r="B660" s="2" t="s">
        <v>600</v>
      </c>
      <c r="C660" s="3">
        <v>16208.532317087094</v>
      </c>
      <c r="D660" s="3">
        <v>16208.532317087094</v>
      </c>
      <c r="E660" s="3">
        <v>15195.499044830916</v>
      </c>
      <c r="F660" s="3">
        <v>12000</v>
      </c>
      <c r="G660" s="3">
        <v>16208.532303316513</v>
      </c>
      <c r="H660" s="3">
        <v>16208.532313068099</v>
      </c>
    </row>
    <row r="661" spans="1:8" x14ac:dyDescent="0.25">
      <c r="A661" s="3">
        <v>342.1</v>
      </c>
      <c r="B661" s="2" t="s">
        <v>601</v>
      </c>
      <c r="C661" s="3">
        <v>19247.632126540924</v>
      </c>
      <c r="D661" s="3">
        <v>19247.632126540924</v>
      </c>
      <c r="E661" s="3">
        <v>17728.082218969401</v>
      </c>
      <c r="F661" s="3">
        <v>6078.1996171848541</v>
      </c>
      <c r="G661" s="3">
        <v>19247.632110188359</v>
      </c>
      <c r="H661" s="3">
        <v>19247.632121768369</v>
      </c>
    </row>
    <row r="662" spans="1:8" x14ac:dyDescent="0.25">
      <c r="A662" s="3">
        <v>343.1</v>
      </c>
      <c r="B662" s="2" t="s">
        <v>602</v>
      </c>
      <c r="C662" s="3">
        <v>6078.1996189076599</v>
      </c>
      <c r="D662" s="3">
        <v>6078.1996189076599</v>
      </c>
      <c r="E662" s="3">
        <v>6078.199617932366</v>
      </c>
      <c r="F662" s="3">
        <v>8000</v>
      </c>
      <c r="G662" s="3">
        <v>6078.1996137436918</v>
      </c>
      <c r="H662" s="3">
        <v>6078.1996174005362</v>
      </c>
    </row>
    <row r="663" spans="1:8" x14ac:dyDescent="0.25">
      <c r="A663" s="3">
        <v>344.1</v>
      </c>
      <c r="B663" s="2" t="s">
        <v>603</v>
      </c>
      <c r="C663" s="3">
        <v>52000</v>
      </c>
      <c r="D663" s="3">
        <v>98770.743807249484</v>
      </c>
      <c r="E663" s="3">
        <v>50000</v>
      </c>
      <c r="F663" s="3">
        <v>32923.581259751292</v>
      </c>
      <c r="G663" s="3">
        <v>98770.743723334992</v>
      </c>
      <c r="H663" s="3">
        <v>98770.743782758727</v>
      </c>
    </row>
    <row r="664" spans="1:8" x14ac:dyDescent="0.25">
      <c r="A664" s="3">
        <v>345.1</v>
      </c>
      <c r="B664" s="2" t="s">
        <v>604</v>
      </c>
      <c r="C664" s="3">
        <v>6584.7162538166322</v>
      </c>
      <c r="D664" s="3">
        <v>6584.7162538166322</v>
      </c>
      <c r="E664" s="3">
        <v>6078.199617932366</v>
      </c>
      <c r="F664" s="3">
        <v>2532.5831738270226</v>
      </c>
      <c r="G664" s="3">
        <v>6584.716248222333</v>
      </c>
      <c r="H664" s="3">
        <v>6584.7162521839145</v>
      </c>
    </row>
    <row r="665" spans="1:8" x14ac:dyDescent="0.25">
      <c r="A665" s="3">
        <v>346.1</v>
      </c>
      <c r="B665" s="2" t="s">
        <v>605</v>
      </c>
      <c r="C665" s="3">
        <v>12662.915872724294</v>
      </c>
      <c r="D665" s="3">
        <v>12662.915872724294</v>
      </c>
      <c r="E665" s="3">
        <v>13169.432505520128</v>
      </c>
      <c r="F665" s="3">
        <v>2532.5831738270226</v>
      </c>
      <c r="G665" s="3">
        <v>12662.915861966027</v>
      </c>
      <c r="H665" s="3">
        <v>12662.915869584453</v>
      </c>
    </row>
    <row r="666" spans="1:8" x14ac:dyDescent="0.25">
      <c r="A666" s="3">
        <v>347.1</v>
      </c>
      <c r="B666" s="2" t="s">
        <v>606</v>
      </c>
      <c r="C666" s="3">
        <v>15195.499047269152</v>
      </c>
      <c r="D666" s="3">
        <v>15195.499047269152</v>
      </c>
      <c r="E666" s="3">
        <v>16208.53231448631</v>
      </c>
      <c r="F666" s="3">
        <v>6078.1996171848541</v>
      </c>
      <c r="G666" s="3">
        <v>15195.499034359231</v>
      </c>
      <c r="H666" s="3">
        <v>15195.499043501342</v>
      </c>
    </row>
    <row r="667" spans="1:8" x14ac:dyDescent="0.25">
      <c r="A667" s="3">
        <v>348.1</v>
      </c>
      <c r="B667" s="2" t="s">
        <v>607</v>
      </c>
      <c r="C667" s="3">
        <v>25325.831745448588</v>
      </c>
      <c r="D667" s="3">
        <v>25325.831745448588</v>
      </c>
      <c r="E667" s="3">
        <v>24312.798471729464</v>
      </c>
      <c r="F667" s="3">
        <v>11143.3659648389</v>
      </c>
      <c r="G667" s="3">
        <v>25325.831723932053</v>
      </c>
      <c r="H667" s="3">
        <v>25325.831739168905</v>
      </c>
    </row>
    <row r="668" spans="1:8" x14ac:dyDescent="0.25">
      <c r="A668" s="3">
        <v>349.1</v>
      </c>
      <c r="B668" s="2" t="s">
        <v>608</v>
      </c>
      <c r="C668" s="3">
        <v>73444.912061800889</v>
      </c>
      <c r="D668" s="3">
        <v>73444.912061800889</v>
      </c>
      <c r="E668" s="3">
        <v>68379.745701739113</v>
      </c>
      <c r="F668" s="3">
        <v>27858.414912097247</v>
      </c>
      <c r="G668" s="3">
        <v>73444.911999402946</v>
      </c>
      <c r="H668" s="3">
        <v>73444.912043589822</v>
      </c>
    </row>
    <row r="669" spans="1:8" x14ac:dyDescent="0.25">
      <c r="A669" s="3">
        <v>350.1</v>
      </c>
      <c r="B669" s="2" t="s">
        <v>609</v>
      </c>
      <c r="C669" s="3">
        <v>5065.1663490897163</v>
      </c>
      <c r="D669" s="3">
        <v>5065.1663490897163</v>
      </c>
      <c r="E669" s="3">
        <v>5065.1663482769718</v>
      </c>
      <c r="F669" s="3">
        <v>5065.1663476540452</v>
      </c>
      <c r="G669" s="3">
        <v>5065.1663447864094</v>
      </c>
      <c r="H669" s="3">
        <v>5065.1663478337805</v>
      </c>
    </row>
    <row r="670" spans="1:8" x14ac:dyDescent="0.25">
      <c r="A670" s="3">
        <v>351.1</v>
      </c>
      <c r="B670" s="2" t="s">
        <v>610</v>
      </c>
      <c r="C670" s="3">
        <v>43053.913967262597</v>
      </c>
      <c r="D670" s="3">
        <v>43053.913967262597</v>
      </c>
      <c r="E670" s="3">
        <v>37988.747612077284</v>
      </c>
      <c r="F670" s="3">
        <v>17728.082216789157</v>
      </c>
      <c r="G670" s="3">
        <v>43053.913930684488</v>
      </c>
      <c r="H670" s="3">
        <v>43053.913956587137</v>
      </c>
    </row>
    <row r="671" spans="1:8" x14ac:dyDescent="0.25">
      <c r="A671" s="3">
        <v>352.1</v>
      </c>
      <c r="B671" s="2" t="s">
        <v>735</v>
      </c>
      <c r="C671" s="3">
        <v>4558.6497141807458</v>
      </c>
      <c r="D671" s="3">
        <v>4558.6497141807458</v>
      </c>
      <c r="E671" s="3">
        <v>4052.1330786215776</v>
      </c>
      <c r="F671" s="3">
        <v>2026.0665390616182</v>
      </c>
      <c r="G671" s="3">
        <v>4558.6497103077691</v>
      </c>
      <c r="H671" s="3">
        <v>4558.6497130504031</v>
      </c>
    </row>
    <row r="672" spans="1:8" x14ac:dyDescent="0.25">
      <c r="A672" s="3">
        <v>353.1</v>
      </c>
      <c r="B672" s="2" t="s">
        <v>611</v>
      </c>
      <c r="C672" s="3">
        <v>6078.1996189076599</v>
      </c>
      <c r="D672" s="3">
        <v>6078.1996189076599</v>
      </c>
      <c r="E672" s="3">
        <v>6078.199617932366</v>
      </c>
      <c r="F672" s="3">
        <v>6078.1996171848541</v>
      </c>
      <c r="G672" s="3">
        <v>6078.1996137436918</v>
      </c>
      <c r="H672" s="3">
        <v>6078.1996174005362</v>
      </c>
    </row>
    <row r="673" spans="1:8" x14ac:dyDescent="0.25">
      <c r="A673" s="3">
        <v>354.1</v>
      </c>
      <c r="B673" s="2" t="s">
        <v>612</v>
      </c>
      <c r="C673" s="3">
        <v>6078.1996189076599</v>
      </c>
      <c r="D673" s="3">
        <v>6078.1996189076599</v>
      </c>
      <c r="E673" s="3">
        <v>6078.199617932366</v>
      </c>
      <c r="F673" s="3">
        <v>6078.1996171848541</v>
      </c>
      <c r="G673" s="3">
        <v>6078.1996137436918</v>
      </c>
      <c r="H673" s="3">
        <v>6078.1996174005362</v>
      </c>
    </row>
    <row r="674" spans="1:8" x14ac:dyDescent="0.25">
      <c r="A674" s="3">
        <v>355.1</v>
      </c>
      <c r="B674" s="2" t="s">
        <v>613</v>
      </c>
      <c r="C674" s="3">
        <v>5065.1663490897163</v>
      </c>
      <c r="D674" s="3">
        <v>5065.1663490897163</v>
      </c>
      <c r="E674" s="3">
        <v>4052.1330786215776</v>
      </c>
      <c r="F674" s="3">
        <v>2026.0665390616182</v>
      </c>
      <c r="G674" s="3">
        <v>5065.1663447864094</v>
      </c>
      <c r="H674" s="3">
        <v>5065.1663478337805</v>
      </c>
    </row>
    <row r="675" spans="1:8" x14ac:dyDescent="0.25">
      <c r="A675" s="3">
        <v>356.1</v>
      </c>
      <c r="B675" s="2" t="s">
        <v>614</v>
      </c>
      <c r="C675" s="3">
        <v>43053.913967262597</v>
      </c>
      <c r="D675" s="3">
        <v>43053.913967262597</v>
      </c>
      <c r="E675" s="3">
        <v>48119.080308631237</v>
      </c>
      <c r="F675" s="3">
        <v>2532.5831738270226</v>
      </c>
      <c r="G675" s="3">
        <v>43053.913930684488</v>
      </c>
      <c r="H675" s="3">
        <v>43053.913956587137</v>
      </c>
    </row>
    <row r="676" spans="1:8" x14ac:dyDescent="0.25">
      <c r="A676" s="3">
        <v>357.1</v>
      </c>
      <c r="B676" s="2" t="s">
        <v>615</v>
      </c>
      <c r="C676" s="3">
        <v>2532.5831745448581</v>
      </c>
      <c r="D676" s="3">
        <v>2532.5831745448581</v>
      </c>
      <c r="E676" s="3">
        <v>2532.5831741384859</v>
      </c>
      <c r="F676" s="3">
        <v>2026.0665390616182</v>
      </c>
      <c r="G676" s="3">
        <v>2532.5831723932047</v>
      </c>
      <c r="H676" s="3">
        <v>2532.5831739168902</v>
      </c>
    </row>
    <row r="677" spans="1:8" x14ac:dyDescent="0.25">
      <c r="A677" s="3">
        <v>358.1</v>
      </c>
      <c r="B677" s="2" t="s">
        <v>616</v>
      </c>
      <c r="C677" s="3">
        <v>4052.1330792717736</v>
      </c>
      <c r="D677" s="3">
        <v>4052.1330792717736</v>
      </c>
      <c r="E677" s="3">
        <v>2532.5831741384859</v>
      </c>
      <c r="F677" s="3">
        <v>2532.5831738270226</v>
      </c>
      <c r="G677" s="3">
        <v>4052.1330758291283</v>
      </c>
      <c r="H677" s="3">
        <v>4052.1330782670248</v>
      </c>
    </row>
    <row r="678" spans="1:8" x14ac:dyDescent="0.25">
      <c r="A678" s="3">
        <v>359.1</v>
      </c>
      <c r="B678" s="2" t="s">
        <v>617</v>
      </c>
      <c r="C678" s="3">
        <v>17728.082221814009</v>
      </c>
      <c r="D678" s="3">
        <v>17728.082221814009</v>
      </c>
      <c r="E678" s="3">
        <v>15195.499044830916</v>
      </c>
      <c r="F678" s="3">
        <v>10130.33269530809</v>
      </c>
      <c r="G678" s="3">
        <v>17728.082206752435</v>
      </c>
      <c r="H678" s="3">
        <v>17728.082217418232</v>
      </c>
    </row>
    <row r="679" spans="1:8" x14ac:dyDescent="0.25">
      <c r="A679" s="3">
        <v>360.1</v>
      </c>
      <c r="B679" s="2" t="s">
        <v>618</v>
      </c>
      <c r="C679" s="3">
        <v>37988.747618172878</v>
      </c>
      <c r="D679" s="3">
        <v>37988.747618172878</v>
      </c>
      <c r="E679" s="3">
        <v>32923.581263800319</v>
      </c>
      <c r="F679" s="3">
        <v>7597.7495214810679</v>
      </c>
      <c r="G679" s="3">
        <v>37988.747585898076</v>
      </c>
      <c r="H679" s="3">
        <v>37988.747608753351</v>
      </c>
    </row>
    <row r="680" spans="1:8" x14ac:dyDescent="0.25">
      <c r="A680" s="3">
        <v>361.1</v>
      </c>
      <c r="B680" s="2" t="s">
        <v>619</v>
      </c>
      <c r="C680" s="3">
        <v>30390.998094538303</v>
      </c>
      <c r="D680" s="3">
        <v>30390.998094538303</v>
      </c>
      <c r="E680" s="3">
        <v>27858.414915523346</v>
      </c>
      <c r="F680" s="3">
        <v>5065.1663476540452</v>
      </c>
      <c r="G680" s="3">
        <v>30390.998068718462</v>
      </c>
      <c r="H680" s="3">
        <v>30390.998087002685</v>
      </c>
    </row>
    <row r="681" spans="1:8" x14ac:dyDescent="0.25">
      <c r="A681" s="3">
        <v>362.1</v>
      </c>
      <c r="B681" s="2" t="s">
        <v>620</v>
      </c>
      <c r="C681" s="3">
        <v>22793.248570903728</v>
      </c>
      <c r="D681" s="3">
        <v>22793.248570903728</v>
      </c>
      <c r="E681" s="3">
        <v>0</v>
      </c>
      <c r="F681" s="3">
        <v>10130.33269530809</v>
      </c>
      <c r="G681" s="3">
        <v>22793.248551538847</v>
      </c>
      <c r="H681" s="3">
        <v>22793.248565252015</v>
      </c>
    </row>
    <row r="682" spans="1:8" x14ac:dyDescent="0.25">
      <c r="A682" s="3">
        <v>363.1</v>
      </c>
      <c r="B682" s="2" t="s">
        <v>621</v>
      </c>
      <c r="C682" s="3">
        <v>4558.6497141807458</v>
      </c>
      <c r="D682" s="3">
        <v>4558.6497141807458</v>
      </c>
      <c r="E682" s="3">
        <v>4558.6497134492747</v>
      </c>
      <c r="F682" s="3">
        <v>4052.1330781232364</v>
      </c>
      <c r="G682" s="3">
        <v>4558.6497103077691</v>
      </c>
      <c r="H682" s="3">
        <v>4558.6497130504031</v>
      </c>
    </row>
    <row r="683" spans="1:8" x14ac:dyDescent="0.25">
      <c r="A683" s="3">
        <v>364.1</v>
      </c>
      <c r="B683" s="2" t="s">
        <v>622</v>
      </c>
      <c r="C683" s="3">
        <v>16208.532317087094</v>
      </c>
      <c r="D683" s="3">
        <v>16208.532317087094</v>
      </c>
      <c r="E683" s="3">
        <v>17728.082218969401</v>
      </c>
      <c r="F683" s="3">
        <v>11143.3659648389</v>
      </c>
      <c r="G683" s="3">
        <v>16208.532303316513</v>
      </c>
      <c r="H683" s="3">
        <v>16208.532313068099</v>
      </c>
    </row>
    <row r="684" spans="1:8" x14ac:dyDescent="0.25">
      <c r="A684" s="3">
        <v>365.1</v>
      </c>
      <c r="B684" s="2" t="s">
        <v>623</v>
      </c>
      <c r="C684" s="3">
        <v>7091.2328887256035</v>
      </c>
      <c r="D684" s="3">
        <v>7091.2328887256035</v>
      </c>
      <c r="E684" s="3">
        <v>7597.7495224154582</v>
      </c>
      <c r="F684" s="3">
        <v>5065.1663476540452</v>
      </c>
      <c r="G684" s="3">
        <v>7091.2328827009742</v>
      </c>
      <c r="H684" s="3">
        <v>7091.2328869672929</v>
      </c>
    </row>
    <row r="685" spans="1:8" x14ac:dyDescent="0.25">
      <c r="A685" s="3">
        <v>366.1</v>
      </c>
      <c r="B685" s="2" t="s">
        <v>624</v>
      </c>
      <c r="C685" s="3">
        <v>17728.082221814009</v>
      </c>
      <c r="D685" s="3">
        <v>17728.082221814009</v>
      </c>
      <c r="E685" s="3">
        <v>19247.632123452495</v>
      </c>
      <c r="F685" s="3">
        <v>9117.2994257772825</v>
      </c>
      <c r="G685" s="3">
        <v>17728.082206752435</v>
      </c>
      <c r="H685" s="3">
        <v>17728.082217418232</v>
      </c>
    </row>
    <row r="686" spans="1:8" x14ac:dyDescent="0.25">
      <c r="A686" s="3">
        <v>367.1</v>
      </c>
      <c r="B686" s="2" t="s">
        <v>625</v>
      </c>
      <c r="C686" s="3">
        <v>15195.499047269152</v>
      </c>
      <c r="D686" s="3">
        <v>15195.499047269152</v>
      </c>
      <c r="E686" s="3">
        <v>15195.499044830916</v>
      </c>
      <c r="F686" s="3">
        <v>15195.499042962136</v>
      </c>
      <c r="G686" s="3">
        <v>15195.499034359231</v>
      </c>
      <c r="H686" s="3">
        <v>15195.499043501342</v>
      </c>
    </row>
    <row r="687" spans="1:8" x14ac:dyDescent="0.25">
      <c r="A687" s="3">
        <v>368.1</v>
      </c>
      <c r="B687" s="2" t="s">
        <v>626</v>
      </c>
      <c r="C687" s="3">
        <v>8104.2661585435471</v>
      </c>
      <c r="D687" s="3">
        <v>8104.2661585435471</v>
      </c>
      <c r="E687" s="3">
        <v>8104.2661572431552</v>
      </c>
      <c r="F687" s="3">
        <v>4052.1330781232364</v>
      </c>
      <c r="G687" s="3">
        <v>8104.2661516582566</v>
      </c>
      <c r="H687" s="3">
        <v>8104.2661565340495</v>
      </c>
    </row>
    <row r="688" spans="1:8" x14ac:dyDescent="0.25">
      <c r="A688" s="3">
        <v>369.1</v>
      </c>
      <c r="B688" s="2" t="s">
        <v>627</v>
      </c>
      <c r="C688" s="3">
        <v>12662.915872724294</v>
      </c>
      <c r="D688" s="3">
        <v>12662.915872724294</v>
      </c>
      <c r="E688" s="3">
        <v>14182.465775175522</v>
      </c>
      <c r="F688" s="3">
        <v>6078.1996171848541</v>
      </c>
      <c r="G688" s="3">
        <v>12662.915861966027</v>
      </c>
      <c r="H688" s="3">
        <v>12662.915869584453</v>
      </c>
    </row>
    <row r="689" spans="1:8" x14ac:dyDescent="0.25">
      <c r="A689" s="3">
        <v>370.1</v>
      </c>
      <c r="B689" s="2" t="s">
        <v>628</v>
      </c>
      <c r="C689" s="3">
        <v>31404.031364356251</v>
      </c>
      <c r="D689" s="3">
        <v>31404.031364356251</v>
      </c>
      <c r="E689" s="3">
        <v>30390.998089661833</v>
      </c>
      <c r="F689" s="3">
        <v>10130.33269530809</v>
      </c>
      <c r="G689" s="3">
        <v>31404.031337675748</v>
      </c>
      <c r="H689" s="3">
        <v>31404.031356569445</v>
      </c>
    </row>
    <row r="690" spans="1:8" x14ac:dyDescent="0.25">
      <c r="A690" s="3">
        <v>371.1</v>
      </c>
      <c r="B690" s="2" t="s">
        <v>629</v>
      </c>
      <c r="C690" s="3">
        <v>30390.998094538303</v>
      </c>
      <c r="D690" s="3">
        <v>30390.998094538303</v>
      </c>
      <c r="E690" s="3">
        <v>25325.831741384864</v>
      </c>
      <c r="F690" s="3">
        <v>7597.7495214810679</v>
      </c>
      <c r="G690" s="3">
        <v>30390.998068718462</v>
      </c>
      <c r="H690" s="3">
        <v>30390.998087002685</v>
      </c>
    </row>
    <row r="691" spans="1:8" x14ac:dyDescent="0.25">
      <c r="A691" s="3">
        <v>372.1</v>
      </c>
      <c r="B691" s="2" t="s">
        <v>630</v>
      </c>
      <c r="C691" s="3">
        <v>15195.499047269152</v>
      </c>
      <c r="D691" s="3">
        <v>15195.499047269152</v>
      </c>
      <c r="E691" s="3">
        <v>17728.082218969401</v>
      </c>
      <c r="F691" s="3">
        <v>15195.499042962136</v>
      </c>
      <c r="G691" s="3">
        <v>15195.499034359231</v>
      </c>
      <c r="H691" s="3">
        <v>15195.499043501342</v>
      </c>
    </row>
    <row r="692" spans="1:8" x14ac:dyDescent="0.25">
      <c r="A692" s="3">
        <v>373.1</v>
      </c>
      <c r="B692" s="2" t="s">
        <v>631</v>
      </c>
      <c r="C692" s="3">
        <v>15195.499047269152</v>
      </c>
      <c r="D692" s="3">
        <v>15195.499047269152</v>
      </c>
      <c r="E692" s="3">
        <v>15195.499044830916</v>
      </c>
      <c r="F692" s="3">
        <v>5065.1663476540452</v>
      </c>
      <c r="G692" s="3">
        <v>15195.499034359231</v>
      </c>
      <c r="H692" s="3">
        <v>15195.499043501342</v>
      </c>
    </row>
    <row r="693" spans="1:8" x14ac:dyDescent="0.25">
      <c r="A693" s="3">
        <v>374.1</v>
      </c>
      <c r="B693" s="2" t="s">
        <v>632</v>
      </c>
      <c r="C693" s="3">
        <v>24312.79847563064</v>
      </c>
      <c r="D693" s="3">
        <v>24312.79847563064</v>
      </c>
      <c r="E693" s="3">
        <v>22793.248567246374</v>
      </c>
      <c r="F693" s="3">
        <v>6078.1996171848541</v>
      </c>
      <c r="G693" s="3">
        <v>24312.798454974767</v>
      </c>
      <c r="H693" s="3">
        <v>24312.798469602145</v>
      </c>
    </row>
    <row r="694" spans="1:8" x14ac:dyDescent="0.25">
      <c r="A694" s="3">
        <v>375.1</v>
      </c>
      <c r="B694" s="2" t="s">
        <v>633</v>
      </c>
      <c r="C694" s="3">
        <v>32923.581269083159</v>
      </c>
      <c r="D694" s="3">
        <v>32923.581269083159</v>
      </c>
      <c r="E694" s="3">
        <v>63314.579353462163</v>
      </c>
      <c r="F694" s="3">
        <v>5065.1663476540452</v>
      </c>
      <c r="G694" s="3">
        <v>32923.581241111664</v>
      </c>
      <c r="H694" s="3">
        <v>32923.581260919571</v>
      </c>
    </row>
    <row r="695" spans="1:8" x14ac:dyDescent="0.25">
      <c r="A695" s="3">
        <v>376.1</v>
      </c>
      <c r="B695" s="2" t="s">
        <v>634</v>
      </c>
      <c r="C695" s="3">
        <v>2532.5831745448581</v>
      </c>
      <c r="D695" s="3">
        <v>2532.5831745448581</v>
      </c>
      <c r="E695" s="3">
        <v>2532.5831741384859</v>
      </c>
      <c r="F695" s="3">
        <v>2532.5831738270226</v>
      </c>
      <c r="G695" s="3">
        <v>2532.5831723932047</v>
      </c>
      <c r="H695" s="3">
        <v>2532.5831739168902</v>
      </c>
    </row>
    <row r="696" spans="1:8" x14ac:dyDescent="0.25">
      <c r="A696" s="3">
        <v>377.1</v>
      </c>
      <c r="B696" s="2" t="s">
        <v>635</v>
      </c>
      <c r="C696" s="3">
        <v>506.5166349089717</v>
      </c>
      <c r="D696" s="3">
        <v>506.5166349089717</v>
      </c>
      <c r="E696" s="3">
        <v>506.5166348276972</v>
      </c>
      <c r="F696" s="3">
        <v>506.51663476540455</v>
      </c>
      <c r="G696" s="3">
        <v>506.51663447864104</v>
      </c>
      <c r="H696" s="3">
        <v>506.51663478337809</v>
      </c>
    </row>
    <row r="697" spans="1:8" x14ac:dyDescent="0.25">
      <c r="A697" s="3">
        <v>378.1</v>
      </c>
      <c r="B697" s="2" t="s">
        <v>636</v>
      </c>
      <c r="C697" s="3">
        <v>506.5166349089717</v>
      </c>
      <c r="D697" s="3">
        <v>506.5166349089717</v>
      </c>
      <c r="E697" s="3">
        <v>506.5166348276972</v>
      </c>
      <c r="F697" s="3">
        <v>506.51663476540455</v>
      </c>
      <c r="G697" s="3">
        <v>506.51663447864104</v>
      </c>
      <c r="H697" s="3">
        <v>506.51663478337809</v>
      </c>
    </row>
    <row r="698" spans="1:8" x14ac:dyDescent="0.25">
      <c r="A698" s="3">
        <v>379.1</v>
      </c>
      <c r="B698" s="2" t="s">
        <v>637</v>
      </c>
      <c r="C698" s="3">
        <v>506.5166349089717</v>
      </c>
      <c r="D698" s="3">
        <v>506.5166349089717</v>
      </c>
      <c r="E698" s="3">
        <v>506.5166348276972</v>
      </c>
      <c r="F698" s="3">
        <v>506.51663476540455</v>
      </c>
      <c r="G698" s="3">
        <v>506.51663447864104</v>
      </c>
      <c r="H698" s="3">
        <v>506.51663478337809</v>
      </c>
    </row>
    <row r="699" spans="1:8" x14ac:dyDescent="0.25">
      <c r="A699" s="3">
        <v>380.1</v>
      </c>
      <c r="B699" s="2" t="s">
        <v>638</v>
      </c>
      <c r="C699" s="3">
        <v>15195.499047269152</v>
      </c>
      <c r="D699" s="3">
        <v>15195.499047269152</v>
      </c>
      <c r="E699" s="3">
        <v>15195.499044830916</v>
      </c>
      <c r="F699" s="3">
        <v>6078.1996171848541</v>
      </c>
      <c r="G699" s="3">
        <v>15195.499034359231</v>
      </c>
      <c r="H699" s="3">
        <v>15195.499043501342</v>
      </c>
    </row>
    <row r="700" spans="1:8" x14ac:dyDescent="0.25">
      <c r="A700" s="3">
        <v>381.1</v>
      </c>
      <c r="B700" s="2" t="s">
        <v>639</v>
      </c>
      <c r="C700" s="3">
        <v>1013.0332698179434</v>
      </c>
      <c r="D700" s="3">
        <v>1013.0332698179434</v>
      </c>
      <c r="E700" s="3">
        <v>1013.0332696553944</v>
      </c>
      <c r="F700" s="3">
        <v>1013.0332695308091</v>
      </c>
      <c r="G700" s="3">
        <v>1013.0332689572821</v>
      </c>
      <c r="H700" s="3">
        <v>1013.0332695667562</v>
      </c>
    </row>
    <row r="701" spans="1:8" x14ac:dyDescent="0.25">
      <c r="A701" s="3">
        <v>382.1</v>
      </c>
      <c r="B701" s="2" t="s">
        <v>640</v>
      </c>
      <c r="C701" s="3">
        <v>6078.1996189076599</v>
      </c>
      <c r="D701" s="3">
        <v>6078.1996189076599</v>
      </c>
      <c r="E701" s="3">
        <v>5065.1663482769718</v>
      </c>
      <c r="F701" s="3">
        <v>2532.5831738270226</v>
      </c>
      <c r="G701" s="3">
        <v>6078.1996137436918</v>
      </c>
      <c r="H701" s="3">
        <v>6078.1996174005362</v>
      </c>
    </row>
    <row r="702" spans="1:8" x14ac:dyDescent="0.25">
      <c r="A702" s="3">
        <v>383.1</v>
      </c>
      <c r="B702" s="2" t="s">
        <v>641</v>
      </c>
      <c r="C702" s="3">
        <v>506.5166349089717</v>
      </c>
      <c r="D702" s="3">
        <v>506.5166349089717</v>
      </c>
      <c r="E702" s="3">
        <v>506.5166348276972</v>
      </c>
      <c r="F702" s="3">
        <v>506.51663476540455</v>
      </c>
      <c r="G702" s="3">
        <v>506.51663447864104</v>
      </c>
      <c r="H702" s="3">
        <v>506.51663478337809</v>
      </c>
    </row>
    <row r="703" spans="1:8" x14ac:dyDescent="0.25">
      <c r="A703" s="3">
        <v>384.1</v>
      </c>
      <c r="B703" s="2" t="s">
        <v>642</v>
      </c>
      <c r="C703" s="3">
        <v>1519.549904726915</v>
      </c>
      <c r="D703" s="3">
        <v>1519.549904726915</v>
      </c>
      <c r="E703" s="3">
        <v>1519.5499044830915</v>
      </c>
      <c r="F703" s="3">
        <v>1013.0332695308091</v>
      </c>
      <c r="G703" s="3">
        <v>1519.5499034359229</v>
      </c>
      <c r="H703" s="3">
        <v>1519.5499043501341</v>
      </c>
    </row>
    <row r="704" spans="1:8" x14ac:dyDescent="0.25">
      <c r="A704" s="3">
        <v>385.1</v>
      </c>
      <c r="B704" s="2" t="s">
        <v>643</v>
      </c>
      <c r="C704" s="3">
        <v>2026.0665396358868</v>
      </c>
      <c r="D704" s="3">
        <v>2026.0665396358868</v>
      </c>
      <c r="E704" s="3">
        <v>2026.0665393107888</v>
      </c>
      <c r="F704" s="3">
        <v>1013.0332695308091</v>
      </c>
      <c r="G704" s="3">
        <v>2026.0665379145642</v>
      </c>
      <c r="H704" s="3">
        <v>2026.0665391335124</v>
      </c>
    </row>
    <row r="705" spans="1:8" x14ac:dyDescent="0.25">
      <c r="A705" s="3">
        <v>386.1</v>
      </c>
      <c r="B705" s="2" t="s">
        <v>644</v>
      </c>
      <c r="C705" s="3">
        <v>6078.1996189076599</v>
      </c>
      <c r="D705" s="3">
        <v>6078.1996189076599</v>
      </c>
      <c r="E705" s="3">
        <v>5065.1663482769718</v>
      </c>
      <c r="F705" s="3">
        <v>2532.5831738270226</v>
      </c>
      <c r="G705" s="3">
        <v>6078.1996137436918</v>
      </c>
      <c r="H705" s="3">
        <v>6078.1996174005362</v>
      </c>
    </row>
    <row r="706" spans="1:8" x14ac:dyDescent="0.25">
      <c r="A706" s="3">
        <v>387.1</v>
      </c>
      <c r="B706" s="2" t="s">
        <v>645</v>
      </c>
      <c r="C706" s="3">
        <v>4558.6497141807458</v>
      </c>
      <c r="D706" s="3">
        <v>4558.6497141807458</v>
      </c>
      <c r="E706" s="3">
        <v>4052.1330786215776</v>
      </c>
      <c r="F706" s="3">
        <v>3039.0998085924271</v>
      </c>
      <c r="G706" s="3">
        <v>4558.6497103077691</v>
      </c>
      <c r="H706" s="3">
        <v>4558.6497130504031</v>
      </c>
    </row>
    <row r="707" spans="1:8" x14ac:dyDescent="0.25">
      <c r="A707" s="3">
        <v>388.1</v>
      </c>
      <c r="B707" s="2" t="s">
        <v>646</v>
      </c>
      <c r="C707" s="3">
        <v>4052.1330792717736</v>
      </c>
      <c r="D707" s="3">
        <v>4052.1330792717736</v>
      </c>
      <c r="E707" s="3">
        <v>4052.1330786215776</v>
      </c>
      <c r="F707" s="3">
        <v>2532.5831738270226</v>
      </c>
      <c r="G707" s="3">
        <v>4052.1330758291283</v>
      </c>
      <c r="H707" s="3">
        <v>4052.1330782670248</v>
      </c>
    </row>
    <row r="708" spans="1:8" x14ac:dyDescent="0.25">
      <c r="A708" s="3">
        <v>389.1</v>
      </c>
      <c r="B708" s="2" t="s">
        <v>647</v>
      </c>
      <c r="C708" s="3">
        <v>1519.549904726915</v>
      </c>
      <c r="D708" s="3">
        <v>1519.549904726915</v>
      </c>
      <c r="E708" s="3">
        <v>1519.5499044830915</v>
      </c>
      <c r="F708" s="3">
        <v>506.51663476540455</v>
      </c>
      <c r="G708" s="3">
        <v>1519.5499034359229</v>
      </c>
      <c r="H708" s="3">
        <v>1519.5499043501341</v>
      </c>
    </row>
    <row r="709" spans="1:8" x14ac:dyDescent="0.25">
      <c r="A709" s="3">
        <v>390.1</v>
      </c>
      <c r="B709" s="2" t="s">
        <v>648</v>
      </c>
      <c r="C709" s="3">
        <v>17728.082221814009</v>
      </c>
      <c r="D709" s="3">
        <v>17728.082221814009</v>
      </c>
      <c r="E709" s="3">
        <v>19247.632123452495</v>
      </c>
      <c r="F709" s="3">
        <v>8104.2661562464727</v>
      </c>
      <c r="G709" s="3">
        <v>17728.082206752435</v>
      </c>
      <c r="H709" s="3">
        <v>17728.082217418232</v>
      </c>
    </row>
    <row r="710" spans="1:8" x14ac:dyDescent="0.25">
      <c r="A710" s="3">
        <v>391.1</v>
      </c>
      <c r="B710" s="2" t="s">
        <v>736</v>
      </c>
      <c r="C710" s="3">
        <v>10130.332698179433</v>
      </c>
      <c r="D710" s="3">
        <v>10130.332698179433</v>
      </c>
      <c r="E710" s="3">
        <v>0</v>
      </c>
      <c r="F710" s="3">
        <v>0</v>
      </c>
      <c r="G710" s="3">
        <v>10130.332689572819</v>
      </c>
      <c r="H710" s="3">
        <v>10130.332695667561</v>
      </c>
    </row>
    <row r="711" spans="1:8" x14ac:dyDescent="0.25">
      <c r="A711" s="3">
        <v>392.1</v>
      </c>
      <c r="B711" s="2" t="s">
        <v>649</v>
      </c>
      <c r="C711" s="3">
        <v>7597.7495236345758</v>
      </c>
      <c r="D711" s="3">
        <v>7597.7495236345758</v>
      </c>
      <c r="E711" s="3">
        <v>6584.716252760064</v>
      </c>
      <c r="F711" s="3">
        <v>3039.0998085924271</v>
      </c>
      <c r="G711" s="3">
        <v>7597.7495171796154</v>
      </c>
      <c r="H711" s="3">
        <v>7597.7495217506712</v>
      </c>
    </row>
    <row r="712" spans="1:8" x14ac:dyDescent="0.25">
      <c r="A712" s="3">
        <v>393.1</v>
      </c>
      <c r="B712" s="2" t="s">
        <v>650</v>
      </c>
      <c r="C712" s="3">
        <v>9117.2994283614917</v>
      </c>
      <c r="D712" s="3">
        <v>9117.2994283614917</v>
      </c>
      <c r="E712" s="3">
        <v>8104.2661572431552</v>
      </c>
      <c r="F712" s="3">
        <v>4052.1330781232364</v>
      </c>
      <c r="G712" s="3">
        <v>9117.2994206155381</v>
      </c>
      <c r="H712" s="3">
        <v>9117.2994261008062</v>
      </c>
    </row>
    <row r="713" spans="1:8" x14ac:dyDescent="0.25">
      <c r="A713" s="3">
        <v>394.1</v>
      </c>
      <c r="B713" s="2" t="s">
        <v>651</v>
      </c>
      <c r="C713" s="3">
        <v>10130.332698179433</v>
      </c>
      <c r="D713" s="3">
        <v>10130.332698179433</v>
      </c>
      <c r="E713" s="3">
        <v>6078.199617932366</v>
      </c>
      <c r="F713" s="3">
        <v>506.51663476540455</v>
      </c>
      <c r="G713" s="3">
        <v>10130.332689572819</v>
      </c>
      <c r="H713" s="3">
        <v>10130.332695667561</v>
      </c>
    </row>
    <row r="714" spans="1:8" x14ac:dyDescent="0.25">
      <c r="A714" s="3">
        <v>395.1</v>
      </c>
      <c r="B714" s="2" t="s">
        <v>652</v>
      </c>
      <c r="C714" s="3">
        <v>1013.0332698179434</v>
      </c>
      <c r="D714" s="3">
        <v>1013.0332698179434</v>
      </c>
      <c r="E714" s="3">
        <v>1013.0332696553944</v>
      </c>
      <c r="F714" s="3">
        <v>1013.0332695308091</v>
      </c>
      <c r="G714" s="3">
        <v>1013.0332689572821</v>
      </c>
      <c r="H714" s="3">
        <v>1013.0332695667562</v>
      </c>
    </row>
    <row r="715" spans="1:8" x14ac:dyDescent="0.25">
      <c r="A715" s="3">
        <v>396.1</v>
      </c>
      <c r="B715" s="2" t="s">
        <v>737</v>
      </c>
      <c r="C715" s="3">
        <v>0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</row>
    <row r="716" spans="1:8" x14ac:dyDescent="0.25">
      <c r="A716" s="3">
        <v>397.1</v>
      </c>
      <c r="B716" s="2" t="s">
        <v>653</v>
      </c>
      <c r="C716" s="3">
        <v>6078.1996189076599</v>
      </c>
      <c r="D716" s="3">
        <v>6078.1996189076599</v>
      </c>
      <c r="E716" s="3">
        <v>6078.199617932366</v>
      </c>
      <c r="F716" s="3">
        <v>6078.1996171848541</v>
      </c>
      <c r="G716" s="3">
        <v>6078.1996137436918</v>
      </c>
      <c r="H716" s="3">
        <v>6078.1996174005362</v>
      </c>
    </row>
    <row r="717" spans="1:8" x14ac:dyDescent="0.25">
      <c r="A717" s="3">
        <v>398.1</v>
      </c>
      <c r="B717" s="2" t="s">
        <v>654</v>
      </c>
      <c r="C717" s="3">
        <v>1519.549904726915</v>
      </c>
      <c r="D717" s="3">
        <v>1519.549904726915</v>
      </c>
      <c r="E717" s="3">
        <v>1519.5499044830915</v>
      </c>
      <c r="F717" s="3">
        <v>506.51663476540455</v>
      </c>
      <c r="G717" s="3">
        <v>1519.5499034359229</v>
      </c>
      <c r="H717" s="3">
        <v>1519.5499043501341</v>
      </c>
    </row>
    <row r="718" spans="1:8" x14ac:dyDescent="0.25">
      <c r="A718" s="3">
        <v>399.1</v>
      </c>
      <c r="B718" s="2" t="s">
        <v>655</v>
      </c>
      <c r="C718" s="3">
        <v>1519.549904726915</v>
      </c>
      <c r="D718" s="3">
        <v>1519.549904726915</v>
      </c>
      <c r="E718" s="3">
        <v>1519.5499044830915</v>
      </c>
      <c r="F718" s="3">
        <v>1519.5499042962135</v>
      </c>
      <c r="G718" s="3">
        <v>1519.5499034359229</v>
      </c>
      <c r="H718" s="3">
        <v>1519.5499043501341</v>
      </c>
    </row>
    <row r="719" spans="1:8" x14ac:dyDescent="0.25">
      <c r="A719" s="3">
        <v>400.1</v>
      </c>
      <c r="B719" s="2" t="s">
        <v>656</v>
      </c>
      <c r="C719" s="3">
        <v>44573.463871989516</v>
      </c>
      <c r="D719" s="3">
        <v>44573.463871989516</v>
      </c>
      <c r="E719" s="3">
        <v>43053.913960354264</v>
      </c>
      <c r="F719" s="3">
        <v>17728.082216789157</v>
      </c>
      <c r="G719" s="3">
        <v>44573.463834120412</v>
      </c>
      <c r="H719" s="3">
        <v>44573.463860937278</v>
      </c>
    </row>
    <row r="720" spans="1:8" x14ac:dyDescent="0.25">
      <c r="A720" s="3">
        <v>401.1</v>
      </c>
      <c r="B720" s="2" t="s">
        <v>657</v>
      </c>
      <c r="C720" s="3">
        <v>506.5166349089717</v>
      </c>
      <c r="D720" s="3">
        <v>506.5166349089717</v>
      </c>
      <c r="E720" s="3">
        <v>506.5166348276972</v>
      </c>
      <c r="F720" s="3">
        <v>506.51663476540455</v>
      </c>
      <c r="G720" s="3">
        <v>506.51663447864104</v>
      </c>
      <c r="H720" s="3">
        <v>506.51663478337809</v>
      </c>
    </row>
    <row r="721" spans="1:8" x14ac:dyDescent="0.25">
      <c r="A721" s="3">
        <v>402.1</v>
      </c>
      <c r="B721" s="2" t="s">
        <v>658</v>
      </c>
      <c r="C721" s="3">
        <v>1519.549904726915</v>
      </c>
      <c r="D721" s="3">
        <v>1519.549904726915</v>
      </c>
      <c r="E721" s="3">
        <v>1519.5499044830915</v>
      </c>
      <c r="F721" s="3">
        <v>1013.0332695308091</v>
      </c>
      <c r="G721" s="3">
        <v>1519.5499034359229</v>
      </c>
      <c r="H721" s="3">
        <v>1519.5499043501341</v>
      </c>
    </row>
    <row r="722" spans="1:8" x14ac:dyDescent="0.25">
      <c r="A722" s="3">
        <v>403.1</v>
      </c>
      <c r="B722" s="2" t="s">
        <v>659</v>
      </c>
      <c r="C722" s="3">
        <v>32923.581269083159</v>
      </c>
      <c r="D722" s="3">
        <v>32923.581269083159</v>
      </c>
      <c r="E722" s="3">
        <v>37988.747612077284</v>
      </c>
      <c r="F722" s="3">
        <v>12662.915869135115</v>
      </c>
      <c r="G722" s="3">
        <v>32923.581241111664</v>
      </c>
      <c r="H722" s="3">
        <v>32923.581260919571</v>
      </c>
    </row>
    <row r="723" spans="1:8" x14ac:dyDescent="0.25">
      <c r="A723" s="3">
        <v>404.1</v>
      </c>
      <c r="B723" s="2" t="s">
        <v>660</v>
      </c>
      <c r="C723" s="3">
        <v>17728.082221814009</v>
      </c>
      <c r="D723" s="3">
        <v>17728.082221814009</v>
      </c>
      <c r="E723" s="3">
        <v>17728.082218969401</v>
      </c>
      <c r="F723" s="3">
        <v>17728.082216789157</v>
      </c>
      <c r="G723" s="3">
        <v>17728.082206752435</v>
      </c>
      <c r="H723" s="3">
        <v>17728.082217418232</v>
      </c>
    </row>
    <row r="724" spans="1:8" x14ac:dyDescent="0.25">
      <c r="A724" s="3">
        <v>405.1</v>
      </c>
      <c r="B724" s="2" t="s">
        <v>661</v>
      </c>
      <c r="C724" s="3">
        <v>4558.6497141807458</v>
      </c>
      <c r="D724" s="3">
        <v>4558.6497141807458</v>
      </c>
      <c r="E724" s="3">
        <v>4052.1330786215776</v>
      </c>
      <c r="F724" s="3">
        <v>3039.0998085924271</v>
      </c>
      <c r="G724" s="3">
        <v>4558.6497103077691</v>
      </c>
      <c r="H724" s="3">
        <v>4558.6497130504031</v>
      </c>
    </row>
    <row r="725" spans="1:8" x14ac:dyDescent="0.25">
      <c r="A725" s="3">
        <v>406.1</v>
      </c>
      <c r="B725" s="2" t="s">
        <v>662</v>
      </c>
      <c r="C725" s="3">
        <v>32923.581269083159</v>
      </c>
      <c r="D725" s="3">
        <v>32923.581269083159</v>
      </c>
      <c r="E725" s="3">
        <v>22793.248567246374</v>
      </c>
      <c r="F725" s="3">
        <v>6078.1996171848541</v>
      </c>
      <c r="G725" s="3">
        <v>32923.581241111664</v>
      </c>
      <c r="H725" s="3">
        <v>32923.581260919571</v>
      </c>
    </row>
    <row r="726" spans="1:8" x14ac:dyDescent="0.25">
      <c r="A726" s="3">
        <v>407.1</v>
      </c>
      <c r="B726" s="2" t="s">
        <v>663</v>
      </c>
      <c r="C726" s="3">
        <v>506.5166349089717</v>
      </c>
      <c r="D726" s="3">
        <v>506.5166349089717</v>
      </c>
      <c r="E726" s="3">
        <v>506.5166348276972</v>
      </c>
      <c r="F726" s="3">
        <v>506.51663476540455</v>
      </c>
      <c r="G726" s="3">
        <v>506.51663447864104</v>
      </c>
      <c r="H726" s="3">
        <v>506.51663478337809</v>
      </c>
    </row>
    <row r="727" spans="1:8" x14ac:dyDescent="0.25">
      <c r="A727" s="3">
        <v>408.1</v>
      </c>
      <c r="B727" s="2" t="s">
        <v>664</v>
      </c>
      <c r="C727" s="3">
        <v>1013.0332698179434</v>
      </c>
      <c r="D727" s="3">
        <v>1013.0332698179434</v>
      </c>
      <c r="E727" s="3">
        <v>1013.0332696553944</v>
      </c>
      <c r="F727" s="3">
        <v>1013.0332695308091</v>
      </c>
      <c r="G727" s="3">
        <v>1013.0332689572821</v>
      </c>
      <c r="H727" s="3">
        <v>1013.0332695667562</v>
      </c>
    </row>
    <row r="728" spans="1:8" x14ac:dyDescent="0.25">
      <c r="A728" s="3">
        <v>409.1</v>
      </c>
      <c r="B728" s="2" t="s">
        <v>665</v>
      </c>
      <c r="C728" s="3">
        <v>506.5166349089717</v>
      </c>
      <c r="D728" s="3">
        <v>506.5166349089717</v>
      </c>
      <c r="E728" s="3">
        <v>506.5166348276972</v>
      </c>
      <c r="F728" s="3">
        <v>506.51663476540455</v>
      </c>
      <c r="G728" s="3">
        <v>506.51663447864104</v>
      </c>
      <c r="H728" s="3">
        <v>506.51663478337809</v>
      </c>
    </row>
    <row r="729" spans="1:8" x14ac:dyDescent="0.25">
      <c r="A729" s="3">
        <v>410.1</v>
      </c>
      <c r="B729" s="2" t="s">
        <v>666</v>
      </c>
      <c r="C729" s="3">
        <v>1519.549904726915</v>
      </c>
      <c r="D729" s="3">
        <v>1519.549904726915</v>
      </c>
      <c r="E729" s="3">
        <v>1519.5499044830915</v>
      </c>
      <c r="F729" s="3">
        <v>1519.5499042962135</v>
      </c>
      <c r="G729" s="3">
        <v>1519.5499034359229</v>
      </c>
      <c r="H729" s="3">
        <v>1519.5499043501341</v>
      </c>
    </row>
    <row r="730" spans="1:8" x14ac:dyDescent="0.25">
      <c r="A730" s="3">
        <v>411.1</v>
      </c>
      <c r="B730" s="2" t="s">
        <v>667</v>
      </c>
      <c r="C730" s="3">
        <v>506.5166349089717</v>
      </c>
      <c r="D730" s="3">
        <v>506.5166349089717</v>
      </c>
      <c r="E730" s="3">
        <v>506.5166348276972</v>
      </c>
      <c r="F730" s="3">
        <v>506.51663476540455</v>
      </c>
      <c r="G730" s="3">
        <v>506.51663447864104</v>
      </c>
      <c r="H730" s="3">
        <v>506.51663478337809</v>
      </c>
    </row>
    <row r="731" spans="1:8" x14ac:dyDescent="0.25">
      <c r="B731" s="2" t="s">
        <v>668</v>
      </c>
      <c r="C731" s="3">
        <v>0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</row>
    <row r="732" spans="1:8" x14ac:dyDescent="0.25">
      <c r="A732" s="3">
        <v>412</v>
      </c>
      <c r="B732" s="2" t="s">
        <v>669</v>
      </c>
      <c r="C732" s="3">
        <v>1519.549904726915</v>
      </c>
      <c r="D732" s="3">
        <v>1519.549904726915</v>
      </c>
      <c r="E732" s="3">
        <v>1519.5499044830915</v>
      </c>
      <c r="F732" s="3">
        <v>1519.5499042962135</v>
      </c>
      <c r="G732" s="3">
        <v>1519.5499034359229</v>
      </c>
      <c r="H732" s="3">
        <v>1519.5499043501341</v>
      </c>
    </row>
    <row r="733" spans="1:8" x14ac:dyDescent="0.25">
      <c r="A733" s="3">
        <v>413</v>
      </c>
      <c r="B733" s="2" t="s">
        <v>670</v>
      </c>
      <c r="C733" s="3">
        <v>2026.0665396358868</v>
      </c>
      <c r="D733" s="3">
        <v>2026.0665396358868</v>
      </c>
      <c r="E733" s="3">
        <v>2026.0665393107888</v>
      </c>
      <c r="F733" s="3">
        <v>2026.0665390616182</v>
      </c>
      <c r="G733" s="3">
        <v>2026.0665379145642</v>
      </c>
      <c r="H733" s="3">
        <v>2026.0665391335124</v>
      </c>
    </row>
    <row r="734" spans="1:8" x14ac:dyDescent="0.25">
      <c r="A734" s="3">
        <v>414</v>
      </c>
      <c r="B734" s="2" t="s">
        <v>671</v>
      </c>
      <c r="C734" s="3">
        <v>17728.082221814009</v>
      </c>
      <c r="D734" s="3">
        <v>17728.082221814009</v>
      </c>
      <c r="E734" s="3">
        <v>15195.499044830916</v>
      </c>
      <c r="F734" s="3">
        <v>15195.499042962136</v>
      </c>
      <c r="G734" s="3">
        <v>17728.082206752435</v>
      </c>
      <c r="H734" s="3">
        <v>17728.082217418232</v>
      </c>
    </row>
    <row r="735" spans="1:8" x14ac:dyDescent="0.25">
      <c r="A735" s="3">
        <v>415</v>
      </c>
      <c r="B735" s="2" t="s">
        <v>672</v>
      </c>
      <c r="C735" s="3">
        <v>44573.463871989516</v>
      </c>
      <c r="D735" s="3">
        <v>44573.463871989516</v>
      </c>
      <c r="E735" s="3">
        <v>43053.913960354264</v>
      </c>
      <c r="F735" s="3">
        <v>15195.499042962136</v>
      </c>
      <c r="G735" s="3">
        <v>44573.463834120412</v>
      </c>
      <c r="H735" s="3">
        <v>44573.463860937278</v>
      </c>
    </row>
    <row r="736" spans="1:8" x14ac:dyDescent="0.25">
      <c r="A736" s="3">
        <v>416</v>
      </c>
      <c r="B736" s="2" t="s">
        <v>673</v>
      </c>
      <c r="C736" s="3">
        <v>2026.0665396358868</v>
      </c>
      <c r="D736" s="3">
        <v>2026.0665396358868</v>
      </c>
      <c r="E736" s="3">
        <v>2026.0665393107888</v>
      </c>
      <c r="F736" s="3">
        <v>2026.0665390616182</v>
      </c>
      <c r="G736" s="3">
        <v>2026.0665379145642</v>
      </c>
      <c r="H736" s="3">
        <v>2026.0665391335124</v>
      </c>
    </row>
    <row r="737" spans="1:8" x14ac:dyDescent="0.25">
      <c r="A737" s="3">
        <v>417</v>
      </c>
      <c r="B737" s="2" t="s">
        <v>674</v>
      </c>
      <c r="C737" s="3">
        <v>25325.831745448588</v>
      </c>
      <c r="D737" s="3">
        <v>25325.831745448588</v>
      </c>
      <c r="E737" s="3">
        <v>22793.248567246374</v>
      </c>
      <c r="F737" s="3">
        <v>7597.7495214810679</v>
      </c>
      <c r="G737" s="3">
        <v>25325.831723932053</v>
      </c>
      <c r="H737" s="3">
        <v>25325.831739168905</v>
      </c>
    </row>
    <row r="738" spans="1:8" x14ac:dyDescent="0.25">
      <c r="A738" s="3">
        <v>418</v>
      </c>
      <c r="B738" s="2" t="s">
        <v>675</v>
      </c>
      <c r="C738" s="3">
        <v>2532.5831745448581</v>
      </c>
      <c r="D738" s="3">
        <v>2532.5831745448581</v>
      </c>
      <c r="E738" s="3">
        <v>2532.5831741384859</v>
      </c>
      <c r="F738" s="3">
        <v>2532.5831738270226</v>
      </c>
      <c r="G738" s="3">
        <v>2532.5831723932047</v>
      </c>
      <c r="H738" s="3">
        <v>2532.5831739168902</v>
      </c>
    </row>
    <row r="739" spans="1:8" x14ac:dyDescent="0.25">
      <c r="A739" s="3">
        <v>419</v>
      </c>
      <c r="B739" s="2" t="s">
        <v>676</v>
      </c>
      <c r="C739" s="3">
        <v>37988.747618172878</v>
      </c>
      <c r="D739" s="3">
        <v>37988.747618172878</v>
      </c>
      <c r="E739" s="3">
        <v>35456.164437938802</v>
      </c>
      <c r="F739" s="3">
        <v>32923.581259751292</v>
      </c>
      <c r="G739" s="3">
        <v>37988.747585898076</v>
      </c>
      <c r="H739" s="3">
        <v>37988.747608753351</v>
      </c>
    </row>
    <row r="740" spans="1:8" x14ac:dyDescent="0.25">
      <c r="A740" s="3">
        <v>420</v>
      </c>
      <c r="B740" s="2" t="s">
        <v>677</v>
      </c>
      <c r="C740" s="3">
        <v>184878.57174177465</v>
      </c>
      <c r="D740" s="3">
        <v>184878.57174177465</v>
      </c>
      <c r="E740" s="3">
        <v>174748.23901555553</v>
      </c>
      <c r="F740" s="3">
        <v>103835.91012690794</v>
      </c>
      <c r="G740" s="3">
        <v>184878.57158470395</v>
      </c>
      <c r="H740" s="3">
        <v>184878.57169593297</v>
      </c>
    </row>
    <row r="741" spans="1:8" x14ac:dyDescent="0.25">
      <c r="A741" s="3">
        <v>421</v>
      </c>
      <c r="B741" s="2" t="s">
        <v>678</v>
      </c>
      <c r="C741" s="3">
        <v>10636.849333088405</v>
      </c>
      <c r="D741" s="3">
        <v>10636.849333088405</v>
      </c>
      <c r="E741" s="3">
        <v>10130.332696553944</v>
      </c>
      <c r="F741" s="3">
        <v>6078.1996171848541</v>
      </c>
      <c r="G741" s="3">
        <v>10636.84932405146</v>
      </c>
      <c r="H741" s="3">
        <v>10636.849330450939</v>
      </c>
    </row>
    <row r="742" spans="1:8" x14ac:dyDescent="0.25">
      <c r="A742" s="3">
        <v>422</v>
      </c>
      <c r="B742" s="2" t="s">
        <v>679</v>
      </c>
      <c r="C742" s="3">
        <v>12662.915872724294</v>
      </c>
      <c r="D742" s="3">
        <v>12662.915872724294</v>
      </c>
      <c r="E742" s="3">
        <v>12662.915870692432</v>
      </c>
      <c r="F742" s="3">
        <v>5065.1663476540452</v>
      </c>
      <c r="G742" s="3">
        <v>12662.915861966027</v>
      </c>
      <c r="H742" s="3">
        <v>12662.915869584453</v>
      </c>
    </row>
    <row r="743" spans="1:8" x14ac:dyDescent="0.25">
      <c r="A743" s="3">
        <v>423</v>
      </c>
      <c r="B743" s="2" t="s">
        <v>680</v>
      </c>
      <c r="C743" s="3">
        <v>2532.5831745448581</v>
      </c>
      <c r="D743" s="3">
        <v>2532.5831745448581</v>
      </c>
      <c r="E743" s="3">
        <v>2532.5831741384859</v>
      </c>
      <c r="F743" s="3">
        <v>2532.5831738270226</v>
      </c>
      <c r="G743" s="3">
        <v>2532.5831723932047</v>
      </c>
      <c r="H743" s="3">
        <v>2532.5831739168902</v>
      </c>
    </row>
    <row r="744" spans="1:8" x14ac:dyDescent="0.25">
      <c r="A744" s="3">
        <v>424</v>
      </c>
      <c r="B744" s="2" t="s">
        <v>681</v>
      </c>
      <c r="C744" s="3">
        <v>27858.414919993444</v>
      </c>
      <c r="D744" s="3">
        <v>27858.414919993444</v>
      </c>
      <c r="E744" s="3">
        <v>26338.865011040256</v>
      </c>
      <c r="F744" s="3">
        <v>10130.33269530809</v>
      </c>
      <c r="G744" s="3">
        <v>27858.414896325256</v>
      </c>
      <c r="H744" s="3">
        <v>27858.414913085791</v>
      </c>
    </row>
    <row r="745" spans="1:8" x14ac:dyDescent="0.25">
      <c r="A745" s="3">
        <v>425</v>
      </c>
      <c r="B745" s="2" t="s">
        <v>682</v>
      </c>
      <c r="C745" s="3">
        <v>32923.581269083159</v>
      </c>
      <c r="D745" s="3">
        <v>32923.581269083159</v>
      </c>
      <c r="E745" s="3">
        <v>24312.798471729464</v>
      </c>
      <c r="F745" s="3">
        <v>9117.2994257772825</v>
      </c>
      <c r="G745" s="3">
        <v>32923.581241111664</v>
      </c>
      <c r="H745" s="3">
        <v>32923.581260919571</v>
      </c>
    </row>
    <row r="746" spans="1:8" x14ac:dyDescent="0.25">
      <c r="A746" s="3">
        <v>426</v>
      </c>
      <c r="B746" s="2" t="s">
        <v>683</v>
      </c>
      <c r="C746" s="3">
        <v>53184.246665442035</v>
      </c>
      <c r="D746" s="3">
        <v>53184.246665442035</v>
      </c>
      <c r="E746" s="3">
        <v>49638.630213114331</v>
      </c>
      <c r="F746" s="3">
        <v>15195.499042962136</v>
      </c>
      <c r="G746" s="3">
        <v>53184.246620257312</v>
      </c>
      <c r="H746" s="3">
        <v>53184.246652254704</v>
      </c>
    </row>
    <row r="747" spans="1:8" x14ac:dyDescent="0.25">
      <c r="A747" s="3">
        <v>427</v>
      </c>
      <c r="B747" s="2" t="s">
        <v>684</v>
      </c>
      <c r="C747" s="3">
        <v>21273.69866617681</v>
      </c>
      <c r="D747" s="3">
        <v>21273.69866617681</v>
      </c>
      <c r="E747" s="3">
        <v>19247.632123452495</v>
      </c>
      <c r="F747" s="3">
        <v>10130.33269530809</v>
      </c>
      <c r="G747" s="3">
        <v>21273.69864810292</v>
      </c>
      <c r="H747" s="3">
        <v>21273.698660901879</v>
      </c>
    </row>
    <row r="748" spans="1:8" x14ac:dyDescent="0.25">
      <c r="A748" s="3">
        <v>428</v>
      </c>
      <c r="B748" s="2" t="s">
        <v>685</v>
      </c>
      <c r="C748" s="3">
        <v>24312.79847563064</v>
      </c>
      <c r="D748" s="3">
        <v>24312.79847563064</v>
      </c>
      <c r="E748" s="3">
        <v>27858.414915523346</v>
      </c>
      <c r="F748" s="3">
        <v>11143.3659648389</v>
      </c>
      <c r="G748" s="3">
        <v>24312.798454974767</v>
      </c>
      <c r="H748" s="3">
        <v>24312.798469602145</v>
      </c>
    </row>
    <row r="749" spans="1:8" x14ac:dyDescent="0.25">
      <c r="A749" s="3">
        <v>429</v>
      </c>
      <c r="B749" s="2" t="s">
        <v>686</v>
      </c>
      <c r="C749" s="3">
        <v>6078.1996189076599</v>
      </c>
      <c r="D749" s="3">
        <v>6078.1996189076599</v>
      </c>
      <c r="E749" s="3">
        <v>5065.1663482769718</v>
      </c>
      <c r="F749" s="3">
        <v>3039.0998085924271</v>
      </c>
      <c r="G749" s="3">
        <v>6078.1996137436918</v>
      </c>
      <c r="H749" s="3">
        <v>6078.1996174005362</v>
      </c>
    </row>
    <row r="750" spans="1:8" x14ac:dyDescent="0.25">
      <c r="A750" s="3">
        <v>430</v>
      </c>
      <c r="B750" s="2" t="s">
        <v>687</v>
      </c>
      <c r="C750" s="3">
        <v>4558.6497141807458</v>
      </c>
      <c r="D750" s="3">
        <v>4558.6497141807458</v>
      </c>
      <c r="E750" s="3">
        <v>4052.1330786215776</v>
      </c>
      <c r="F750" s="3">
        <v>1519.5499042962135</v>
      </c>
      <c r="G750" s="3">
        <v>4558.6497103077691</v>
      </c>
      <c r="H750" s="3">
        <v>4558.6497130504031</v>
      </c>
    </row>
    <row r="751" spans="1:8" x14ac:dyDescent="0.25">
      <c r="A751" s="3">
        <v>431</v>
      </c>
      <c r="B751" s="2" t="s">
        <v>688</v>
      </c>
      <c r="C751" s="3">
        <v>12662.915872724294</v>
      </c>
      <c r="D751" s="3">
        <v>12662.915872724294</v>
      </c>
      <c r="E751" s="3">
        <v>14182.465775175522</v>
      </c>
      <c r="F751" s="3">
        <v>5065.1663476540452</v>
      </c>
      <c r="G751" s="3">
        <v>12662.915861966027</v>
      </c>
      <c r="H751" s="3">
        <v>12662.915869584453</v>
      </c>
    </row>
    <row r="752" spans="1:8" x14ac:dyDescent="0.25">
      <c r="A752" s="3">
        <v>432</v>
      </c>
      <c r="B752" s="2" t="s">
        <v>689</v>
      </c>
      <c r="C752" s="3">
        <v>68379.745712711185</v>
      </c>
      <c r="D752" s="3">
        <v>68379.745712711185</v>
      </c>
      <c r="E752" s="3">
        <v>73444.912050016093</v>
      </c>
      <c r="F752" s="3">
        <v>32923.581259751292</v>
      </c>
      <c r="G752" s="3">
        <v>68379.745654616534</v>
      </c>
      <c r="H752" s="3">
        <v>68379.745695756035</v>
      </c>
    </row>
    <row r="753" spans="1:8" x14ac:dyDescent="0.25">
      <c r="A753" s="3">
        <v>433</v>
      </c>
      <c r="B753" s="2" t="s">
        <v>690</v>
      </c>
      <c r="C753" s="3">
        <v>63314.579363621473</v>
      </c>
      <c r="D753" s="3">
        <v>63314.579363621473</v>
      </c>
      <c r="E753" s="3">
        <v>68379.745701739113</v>
      </c>
      <c r="F753" s="3">
        <v>30390.998085924271</v>
      </c>
      <c r="G753" s="3">
        <v>63314.579309830144</v>
      </c>
      <c r="H753" s="3">
        <v>63314.57934792227</v>
      </c>
    </row>
    <row r="754" spans="1:8" x14ac:dyDescent="0.25">
      <c r="A754" s="3">
        <v>434</v>
      </c>
      <c r="B754" s="2" t="s">
        <v>691</v>
      </c>
      <c r="C754" s="3">
        <v>154487.57364723636</v>
      </c>
      <c r="D754" s="3">
        <v>154487.57364723636</v>
      </c>
      <c r="E754" s="3">
        <v>154487.57362244764</v>
      </c>
      <c r="F754" s="3">
        <v>63314.579345675578</v>
      </c>
      <c r="G754" s="3">
        <v>164617.90620555836</v>
      </c>
      <c r="H754" s="3">
        <v>154487.57360893031</v>
      </c>
    </row>
    <row r="755" spans="1:8" x14ac:dyDescent="0.25">
      <c r="A755" s="3">
        <v>435</v>
      </c>
      <c r="B755" s="2" t="s">
        <v>692</v>
      </c>
      <c r="C755" s="3">
        <v>43053.913967262597</v>
      </c>
      <c r="D755" s="3">
        <v>43053.913967262597</v>
      </c>
      <c r="E755" s="3">
        <v>43053.913960354264</v>
      </c>
      <c r="F755" s="3">
        <v>32923.581259751292</v>
      </c>
      <c r="G755" s="3">
        <v>46599.530372034969</v>
      </c>
      <c r="H755" s="3">
        <v>43053.913956587137</v>
      </c>
    </row>
    <row r="756" spans="1:8" x14ac:dyDescent="0.25">
      <c r="A756" s="3">
        <v>436</v>
      </c>
      <c r="B756" s="2" t="s">
        <v>693</v>
      </c>
      <c r="C756" s="3">
        <v>22793.248570903728</v>
      </c>
      <c r="D756" s="3">
        <v>22793.248570903728</v>
      </c>
      <c r="E756" s="3">
        <v>20260.665393107887</v>
      </c>
      <c r="F756" s="3">
        <v>12662.915869135115</v>
      </c>
      <c r="G756" s="3">
        <v>22793.248551538847</v>
      </c>
      <c r="H756" s="3">
        <v>22793.248565252015</v>
      </c>
    </row>
    <row r="757" spans="1:8" x14ac:dyDescent="0.25">
      <c r="A757" s="3">
        <v>437</v>
      </c>
      <c r="B757" s="2" t="s">
        <v>694</v>
      </c>
      <c r="C757" s="3">
        <v>124096.57555269805</v>
      </c>
      <c r="D757" s="3">
        <v>124096.57555269805</v>
      </c>
      <c r="E757" s="3">
        <v>124096.57553278581</v>
      </c>
      <c r="F757" s="3">
        <v>63314.579345675578</v>
      </c>
      <c r="G757" s="3">
        <v>144357.24082641269</v>
      </c>
      <c r="H757" s="3">
        <v>124096.57552192762</v>
      </c>
    </row>
    <row r="758" spans="1:8" x14ac:dyDescent="0.25">
      <c r="A758" s="3">
        <v>438</v>
      </c>
      <c r="B758" s="2" t="s">
        <v>695</v>
      </c>
      <c r="C758" s="3">
        <v>116.49882602906349</v>
      </c>
      <c r="D758" s="3">
        <v>116.49882602906349</v>
      </c>
      <c r="E758" s="3">
        <v>108901.0764879549</v>
      </c>
      <c r="F758" s="3">
        <v>53184.24665036748</v>
      </c>
      <c r="G758" s="3">
        <v>120.55095900591658</v>
      </c>
      <c r="H758" s="3">
        <v>116.49882600017695</v>
      </c>
    </row>
    <row r="759" spans="1:8" x14ac:dyDescent="0.25">
      <c r="A759" s="3">
        <v>439</v>
      </c>
      <c r="B759" s="2" t="s">
        <v>696</v>
      </c>
      <c r="C759" s="3">
        <v>24312.79847563064</v>
      </c>
      <c r="D759" s="3">
        <v>24312.79847563064</v>
      </c>
      <c r="E759" s="3">
        <v>22793.248567246374</v>
      </c>
      <c r="F759" s="3">
        <v>10130.33269530809</v>
      </c>
      <c r="G759" s="3">
        <v>24312.798454974767</v>
      </c>
      <c r="H759" s="3">
        <v>24312.798469602145</v>
      </c>
    </row>
    <row r="760" spans="1:8" x14ac:dyDescent="0.25">
      <c r="A760" s="3">
        <v>440</v>
      </c>
      <c r="B760" s="2" t="s">
        <v>697</v>
      </c>
      <c r="C760" s="3">
        <v>15195.499047269152</v>
      </c>
      <c r="D760" s="3">
        <v>15195.499047269152</v>
      </c>
      <c r="E760" s="3">
        <v>15195.499044830916</v>
      </c>
      <c r="F760" s="3">
        <v>6078.1996171848541</v>
      </c>
      <c r="G760" s="3">
        <v>15195.499034359231</v>
      </c>
      <c r="H760" s="3">
        <v>15195.499043501342</v>
      </c>
    </row>
    <row r="761" spans="1:8" x14ac:dyDescent="0.25">
      <c r="A761" s="3">
        <v>441</v>
      </c>
      <c r="B761" s="2" t="s">
        <v>698</v>
      </c>
      <c r="C761" s="3">
        <v>13169.432507633264</v>
      </c>
      <c r="D761" s="3">
        <v>13169.432507633264</v>
      </c>
      <c r="E761" s="3">
        <v>12662.915870692432</v>
      </c>
      <c r="F761" s="3">
        <v>5065.1663476540452</v>
      </c>
      <c r="G761" s="3">
        <v>13169.432496444666</v>
      </c>
      <c r="H761" s="3">
        <v>13169.432504367829</v>
      </c>
    </row>
    <row r="762" spans="1:8" x14ac:dyDescent="0.25">
      <c r="A762" s="3">
        <v>442</v>
      </c>
      <c r="B762" s="2" t="s">
        <v>699</v>
      </c>
      <c r="C762" s="3">
        <v>12662.915872724294</v>
      </c>
      <c r="D762" s="3">
        <v>12662.915872724294</v>
      </c>
      <c r="E762" s="3">
        <v>14182.465775175522</v>
      </c>
      <c r="F762" s="3">
        <v>7091.2328867156639</v>
      </c>
      <c r="G762" s="3">
        <v>12662.915861966027</v>
      </c>
      <c r="H762" s="3">
        <v>12662.915869584453</v>
      </c>
    </row>
    <row r="763" spans="1:8" x14ac:dyDescent="0.25">
      <c r="A763" s="3">
        <v>443</v>
      </c>
      <c r="B763" s="2" t="s">
        <v>700</v>
      </c>
      <c r="C763" s="3">
        <v>12156.39923781532</v>
      </c>
      <c r="D763" s="3">
        <v>12156.39923781532</v>
      </c>
      <c r="E763" s="3">
        <v>12662.915870692432</v>
      </c>
      <c r="F763" s="3">
        <v>6584.716251950259</v>
      </c>
      <c r="G763" s="3">
        <v>12156.399227487384</v>
      </c>
      <c r="H763" s="3">
        <v>12156.399234801072</v>
      </c>
    </row>
    <row r="764" spans="1:8" x14ac:dyDescent="0.25">
      <c r="A764" s="3">
        <v>444</v>
      </c>
      <c r="B764" s="2" t="s">
        <v>701</v>
      </c>
      <c r="C764" s="3">
        <v>15195.499047269152</v>
      </c>
      <c r="D764" s="3">
        <v>15195.499047269152</v>
      </c>
      <c r="E764" s="3">
        <v>11143.36596620934</v>
      </c>
      <c r="F764" s="3">
        <v>5065.1663476540452</v>
      </c>
      <c r="G764" s="3">
        <v>16208.532303316513</v>
      </c>
      <c r="H764" s="3">
        <v>15195.499043501342</v>
      </c>
    </row>
    <row r="765" spans="1:8" x14ac:dyDescent="0.25">
      <c r="A765" s="3">
        <v>445</v>
      </c>
      <c r="B765" s="2" t="s">
        <v>702</v>
      </c>
      <c r="C765" s="3">
        <v>11143.365967997379</v>
      </c>
      <c r="D765" s="3">
        <v>11143.365967997379</v>
      </c>
      <c r="E765" s="3">
        <v>10130.332696553944</v>
      </c>
      <c r="F765" s="3">
        <v>4558.6497128886413</v>
      </c>
      <c r="G765" s="3">
        <v>12662.915861966027</v>
      </c>
      <c r="H765" s="3">
        <v>11143.365965234319</v>
      </c>
    </row>
    <row r="766" spans="1:8" x14ac:dyDescent="0.25">
      <c r="A766" s="3">
        <v>446</v>
      </c>
      <c r="B766" s="2" t="s">
        <v>703</v>
      </c>
      <c r="C766" s="3">
        <v>6078.1996189076599</v>
      </c>
      <c r="D766" s="3">
        <v>6078.1996189076599</v>
      </c>
      <c r="E766" s="3">
        <v>4558.6497134492747</v>
      </c>
      <c r="F766" s="3">
        <v>3039.0998085924271</v>
      </c>
      <c r="G766" s="3">
        <v>6078.1996137436918</v>
      </c>
      <c r="H766" s="3">
        <v>6078.1996174005362</v>
      </c>
    </row>
    <row r="767" spans="1:8" x14ac:dyDescent="0.25">
      <c r="A767" s="3">
        <v>447</v>
      </c>
      <c r="B767" s="2" t="s">
        <v>704</v>
      </c>
      <c r="C767" s="3">
        <v>6078.1996189076599</v>
      </c>
      <c r="D767" s="3">
        <v>6078.1996189076599</v>
      </c>
      <c r="E767" s="3">
        <v>4558.6497134492747</v>
      </c>
      <c r="F767" s="3">
        <v>3039.0998085924271</v>
      </c>
      <c r="G767" s="3">
        <v>6078.1996137436918</v>
      </c>
      <c r="H767" s="3">
        <v>6078.1996174005362</v>
      </c>
    </row>
    <row r="768" spans="1:8" x14ac:dyDescent="0.25">
      <c r="A768" s="3">
        <v>448</v>
      </c>
      <c r="B768" s="2" t="s">
        <v>705</v>
      </c>
      <c r="C768" s="3">
        <v>12156.39923781532</v>
      </c>
      <c r="D768" s="3">
        <v>12156.39923781532</v>
      </c>
      <c r="E768" s="3">
        <v>11143.36596620934</v>
      </c>
      <c r="F768" s="3">
        <v>5065.1663476540452</v>
      </c>
      <c r="G768" s="3">
        <v>12156.399227487384</v>
      </c>
      <c r="H768" s="3">
        <v>12156.399234801072</v>
      </c>
    </row>
    <row r="769" spans="1:9" x14ac:dyDescent="0.25">
      <c r="A769" s="3">
        <v>449</v>
      </c>
      <c r="B769" s="2" t="s">
        <v>706</v>
      </c>
      <c r="C769" s="3">
        <v>12156.39923781532</v>
      </c>
      <c r="D769" s="3">
        <v>12156.39923781532</v>
      </c>
      <c r="E769" s="3">
        <v>11143.36596620934</v>
      </c>
      <c r="F769" s="3">
        <v>5065.1663476540452</v>
      </c>
      <c r="G769" s="3">
        <v>12156.399227487384</v>
      </c>
      <c r="H769" s="3">
        <v>12156.399234801072</v>
      </c>
    </row>
    <row r="770" spans="1:9" x14ac:dyDescent="0.25">
      <c r="A770" s="3">
        <v>450</v>
      </c>
      <c r="B770" s="2" t="s">
        <v>707</v>
      </c>
      <c r="C770" s="3">
        <v>20260.665396358865</v>
      </c>
      <c r="D770" s="3">
        <v>20260.665396358865</v>
      </c>
      <c r="E770" s="3">
        <v>20260.665393107887</v>
      </c>
      <c r="F770" s="3">
        <v>7091.2328867156639</v>
      </c>
      <c r="G770" s="3">
        <v>25325.831723932053</v>
      </c>
      <c r="H770" s="3">
        <v>20260.665391335122</v>
      </c>
    </row>
    <row r="771" spans="1:9" x14ac:dyDescent="0.25">
      <c r="A771" s="3">
        <v>451</v>
      </c>
      <c r="B771" s="2" t="s">
        <v>708</v>
      </c>
      <c r="C771" s="3">
        <v>25325.831745448588</v>
      </c>
      <c r="D771" s="3">
        <v>25325.831745448588</v>
      </c>
      <c r="E771" s="3">
        <v>24312.798471729464</v>
      </c>
      <c r="F771" s="3">
        <v>12662.915869135115</v>
      </c>
      <c r="G771" s="3">
        <v>25325.831723932053</v>
      </c>
      <c r="H771" s="3">
        <v>25325.831739168905</v>
      </c>
    </row>
    <row r="772" spans="1:9" x14ac:dyDescent="0.25">
      <c r="A772" s="3">
        <v>452</v>
      </c>
      <c r="B772" s="2" t="s">
        <v>709</v>
      </c>
      <c r="C772" s="3">
        <v>22793.248570903728</v>
      </c>
      <c r="D772" s="3">
        <v>22793.248570903728</v>
      </c>
      <c r="E772" s="3">
        <v>22793.248567246374</v>
      </c>
      <c r="F772" s="3">
        <v>11143.3659648389</v>
      </c>
      <c r="G772" s="3">
        <v>22793.248551538847</v>
      </c>
      <c r="H772" s="3">
        <v>22793.248565252015</v>
      </c>
    </row>
    <row r="773" spans="1:9" x14ac:dyDescent="0.25">
      <c r="A773" s="3">
        <v>453</v>
      </c>
      <c r="B773" s="2" t="s">
        <v>710</v>
      </c>
      <c r="C773" s="3">
        <v>40521.33079271773</v>
      </c>
      <c r="D773" s="3">
        <v>40521.33079271773</v>
      </c>
      <c r="E773" s="3">
        <v>37988.747612077284</v>
      </c>
      <c r="F773" s="3">
        <v>30390.998085924271</v>
      </c>
      <c r="G773" s="3">
        <v>40521.330758291275</v>
      </c>
      <c r="H773" s="3">
        <v>40521.330782670244</v>
      </c>
    </row>
    <row r="774" spans="1:9" x14ac:dyDescent="0.25">
      <c r="A774" s="3">
        <v>454</v>
      </c>
      <c r="B774" s="2" t="s">
        <v>711</v>
      </c>
      <c r="C774" s="3">
        <v>12662.915872724294</v>
      </c>
      <c r="D774" s="3">
        <v>12662.915872724294</v>
      </c>
      <c r="E774" s="3">
        <v>12662.915870692432</v>
      </c>
      <c r="F774" s="3">
        <v>9117.2994257772825</v>
      </c>
      <c r="G774" s="3">
        <v>15195.499034359231</v>
      </c>
      <c r="H774" s="3">
        <v>12662.915869584453</v>
      </c>
    </row>
    <row r="775" spans="1:9" ht="15.75" x14ac:dyDescent="0.25">
      <c r="B775" s="25" t="s">
        <v>712</v>
      </c>
      <c r="C775" s="21">
        <f t="shared" ref="C775:D775" si="0">SUM(C5:C774)</f>
        <v>13075902.987795485</v>
      </c>
      <c r="D775" s="21">
        <f t="shared" si="0"/>
        <v>13830381.209538402</v>
      </c>
      <c r="E775" s="21">
        <f>SUM(E5:E774)</f>
        <v>11903203.392591858</v>
      </c>
      <c r="F775" s="21">
        <f>SUM(F5:F774)</f>
        <v>6723553.7182502933</v>
      </c>
      <c r="G775" s="21">
        <f>SUM(G5:G774)</f>
        <v>15267783.079222221</v>
      </c>
      <c r="H775" s="26">
        <f>SUM(H5:H774)</f>
        <v>13796647.342639126</v>
      </c>
      <c r="I775" s="44">
        <f>C775+D775+E775+F775+G775+H775</f>
        <v>74597471.730037391</v>
      </c>
    </row>
    <row r="776" spans="1:9" x14ac:dyDescent="0.25">
      <c r="A776"/>
      <c r="B776" s="8"/>
      <c r="C776"/>
      <c r="D776"/>
      <c r="E776"/>
      <c r="F776"/>
      <c r="G776"/>
    </row>
    <row r="777" spans="1:9" x14ac:dyDescent="0.25">
      <c r="A777"/>
      <c r="B777" s="8"/>
      <c r="C777"/>
      <c r="D777"/>
      <c r="E777"/>
      <c r="F777"/>
      <c r="G777"/>
    </row>
    <row r="778" spans="1:9" x14ac:dyDescent="0.25">
      <c r="A778"/>
      <c r="B778" s="8"/>
      <c r="C778"/>
      <c r="D778"/>
      <c r="E778"/>
      <c r="F778"/>
      <c r="G778"/>
    </row>
    <row r="779" spans="1:9" x14ac:dyDescent="0.25">
      <c r="A779"/>
      <c r="B779" s="8"/>
      <c r="C779"/>
      <c r="D779"/>
      <c r="E779"/>
      <c r="F779"/>
      <c r="G779"/>
    </row>
    <row r="780" spans="1:9" x14ac:dyDescent="0.25">
      <c r="A780"/>
      <c r="B780" s="8"/>
      <c r="C780"/>
      <c r="D780"/>
      <c r="E780"/>
      <c r="F780"/>
      <c r="G780"/>
    </row>
    <row r="781" spans="1:9" x14ac:dyDescent="0.25">
      <c r="A781"/>
      <c r="B781" s="8"/>
      <c r="C781"/>
      <c r="D781"/>
      <c r="E781"/>
      <c r="F781"/>
      <c r="G781"/>
    </row>
    <row r="782" spans="1:9" x14ac:dyDescent="0.25">
      <c r="A782"/>
      <c r="B782" s="8"/>
      <c r="C782"/>
      <c r="D782"/>
      <c r="E782"/>
      <c r="F782"/>
      <c r="G782"/>
    </row>
    <row r="783" spans="1:9" x14ac:dyDescent="0.25">
      <c r="A783"/>
      <c r="B783" s="8"/>
      <c r="C783"/>
      <c r="D783"/>
      <c r="E783"/>
      <c r="F783"/>
      <c r="G783"/>
    </row>
    <row r="784" spans="1:9" x14ac:dyDescent="0.25">
      <c r="A784"/>
      <c r="B784" s="8"/>
      <c r="C784"/>
      <c r="D784"/>
      <c r="E784"/>
      <c r="F784"/>
      <c r="G784"/>
    </row>
    <row r="785" spans="2:2" customFormat="1" x14ac:dyDescent="0.25">
      <c r="B785" s="8"/>
    </row>
    <row r="786" spans="2:2" customFormat="1" x14ac:dyDescent="0.25">
      <c r="B786" s="8"/>
    </row>
    <row r="787" spans="2:2" customFormat="1" x14ac:dyDescent="0.25">
      <c r="B787" s="8"/>
    </row>
    <row r="788" spans="2:2" customFormat="1" x14ac:dyDescent="0.25">
      <c r="B788" s="8"/>
    </row>
    <row r="789" spans="2:2" customFormat="1" x14ac:dyDescent="0.25">
      <c r="B789" s="8"/>
    </row>
    <row r="790" spans="2:2" customFormat="1" x14ac:dyDescent="0.25">
      <c r="B790" s="8"/>
    </row>
    <row r="791" spans="2:2" customFormat="1" x14ac:dyDescent="0.25">
      <c r="B791" s="8"/>
    </row>
    <row r="792" spans="2:2" customFormat="1" x14ac:dyDescent="0.25">
      <c r="B792" s="8"/>
    </row>
    <row r="793" spans="2:2" customFormat="1" x14ac:dyDescent="0.25">
      <c r="B793" s="8"/>
    </row>
    <row r="794" spans="2:2" customFormat="1" x14ac:dyDescent="0.25">
      <c r="B794" s="8"/>
    </row>
    <row r="795" spans="2:2" customFormat="1" x14ac:dyDescent="0.25">
      <c r="B795" s="8"/>
    </row>
    <row r="796" spans="2:2" customFormat="1" x14ac:dyDescent="0.25">
      <c r="B796" s="8"/>
    </row>
    <row r="797" spans="2:2" customFormat="1" x14ac:dyDescent="0.25">
      <c r="B797" s="8"/>
    </row>
    <row r="798" spans="2:2" customFormat="1" x14ac:dyDescent="0.25">
      <c r="B798" s="8"/>
    </row>
    <row r="799" spans="2:2" customFormat="1" x14ac:dyDescent="0.25">
      <c r="B799" s="8"/>
    </row>
    <row r="800" spans="2:2" customFormat="1" x14ac:dyDescent="0.25">
      <c r="B800" s="8"/>
    </row>
    <row r="801" spans="2:2" customFormat="1" x14ac:dyDescent="0.25">
      <c r="B801" s="8"/>
    </row>
    <row r="802" spans="2:2" customFormat="1" x14ac:dyDescent="0.25">
      <c r="B802" s="8"/>
    </row>
    <row r="803" spans="2:2" customFormat="1" x14ac:dyDescent="0.25">
      <c r="B803" s="8"/>
    </row>
    <row r="804" spans="2:2" customFormat="1" x14ac:dyDescent="0.25">
      <c r="B804" s="8"/>
    </row>
    <row r="805" spans="2:2" customFormat="1" x14ac:dyDescent="0.25">
      <c r="B805" s="8"/>
    </row>
    <row r="806" spans="2:2" customFormat="1" x14ac:dyDescent="0.25">
      <c r="B806" s="8"/>
    </row>
    <row r="807" spans="2:2" customFormat="1" x14ac:dyDescent="0.25">
      <c r="B807" s="8"/>
    </row>
    <row r="808" spans="2:2" customFormat="1" x14ac:dyDescent="0.25">
      <c r="B808" s="8"/>
    </row>
    <row r="809" spans="2:2" customFormat="1" x14ac:dyDescent="0.25">
      <c r="B809" s="8"/>
    </row>
    <row r="810" spans="2:2" customFormat="1" x14ac:dyDescent="0.25">
      <c r="B810" s="8"/>
    </row>
    <row r="811" spans="2:2" customFormat="1" x14ac:dyDescent="0.25">
      <c r="B811" s="8"/>
    </row>
    <row r="812" spans="2:2" customFormat="1" x14ac:dyDescent="0.25">
      <c r="B812" s="8"/>
    </row>
    <row r="813" spans="2:2" customFormat="1" x14ac:dyDescent="0.25">
      <c r="B813" s="8"/>
    </row>
    <row r="814" spans="2:2" customFormat="1" x14ac:dyDescent="0.25">
      <c r="B814" s="8"/>
    </row>
    <row r="815" spans="2:2" customFormat="1" x14ac:dyDescent="0.25">
      <c r="B815" s="8"/>
    </row>
    <row r="816" spans="2:2" customFormat="1" x14ac:dyDescent="0.25">
      <c r="B816" s="8"/>
    </row>
    <row r="817" spans="2:2" customFormat="1" x14ac:dyDescent="0.25">
      <c r="B817" s="8"/>
    </row>
    <row r="818" spans="2:2" customFormat="1" x14ac:dyDescent="0.25">
      <c r="B818" s="8"/>
    </row>
    <row r="819" spans="2:2" customFormat="1" x14ac:dyDescent="0.25">
      <c r="B819" s="8"/>
    </row>
    <row r="820" spans="2:2" customFormat="1" x14ac:dyDescent="0.25">
      <c r="B820" s="8"/>
    </row>
    <row r="821" spans="2:2" customFormat="1" x14ac:dyDescent="0.25">
      <c r="B821" s="8"/>
    </row>
    <row r="822" spans="2:2" customFormat="1" x14ac:dyDescent="0.25">
      <c r="B822" s="8"/>
    </row>
    <row r="823" spans="2:2" customFormat="1" x14ac:dyDescent="0.25">
      <c r="B823" s="8"/>
    </row>
    <row r="824" spans="2:2" customFormat="1" x14ac:dyDescent="0.25">
      <c r="B824" s="8"/>
    </row>
    <row r="825" spans="2:2" customFormat="1" x14ac:dyDescent="0.25">
      <c r="B825" s="8"/>
    </row>
    <row r="826" spans="2:2" customFormat="1" x14ac:dyDescent="0.25">
      <c r="B826" s="8"/>
    </row>
    <row r="827" spans="2:2" customFormat="1" x14ac:dyDescent="0.25">
      <c r="B827" s="8"/>
    </row>
    <row r="828" spans="2:2" customFormat="1" x14ac:dyDescent="0.25">
      <c r="B828" s="8"/>
    </row>
    <row r="829" spans="2:2" customFormat="1" x14ac:dyDescent="0.25">
      <c r="B829" s="8"/>
    </row>
    <row r="830" spans="2:2" customFormat="1" x14ac:dyDescent="0.25">
      <c r="B830" s="8"/>
    </row>
    <row r="831" spans="2:2" customFormat="1" x14ac:dyDescent="0.25">
      <c r="B831" s="8"/>
    </row>
    <row r="832" spans="2:2" customFormat="1" x14ac:dyDescent="0.25">
      <c r="B832" s="8"/>
    </row>
    <row r="833" spans="2:2" customFormat="1" x14ac:dyDescent="0.25">
      <c r="B833" s="8"/>
    </row>
    <row r="834" spans="2:2" customFormat="1" x14ac:dyDescent="0.25">
      <c r="B834" s="8"/>
    </row>
    <row r="835" spans="2:2" customFormat="1" x14ac:dyDescent="0.25">
      <c r="B835" s="8"/>
    </row>
    <row r="836" spans="2:2" customFormat="1" x14ac:dyDescent="0.25">
      <c r="B836" s="8"/>
    </row>
    <row r="837" spans="2:2" customFormat="1" x14ac:dyDescent="0.25">
      <c r="B837" s="8"/>
    </row>
    <row r="838" spans="2:2" customFormat="1" x14ac:dyDescent="0.25">
      <c r="B838" s="8"/>
    </row>
    <row r="839" spans="2:2" customFormat="1" x14ac:dyDescent="0.25">
      <c r="B839" s="8"/>
    </row>
    <row r="840" spans="2:2" customFormat="1" x14ac:dyDescent="0.25">
      <c r="B840" s="8"/>
    </row>
    <row r="841" spans="2:2" customFormat="1" x14ac:dyDescent="0.25">
      <c r="B841" s="8"/>
    </row>
    <row r="842" spans="2:2" customFormat="1" x14ac:dyDescent="0.25">
      <c r="B842" s="8"/>
    </row>
    <row r="843" spans="2:2" customFormat="1" x14ac:dyDescent="0.25">
      <c r="B843" s="8"/>
    </row>
    <row r="844" spans="2:2" customFormat="1" x14ac:dyDescent="0.25">
      <c r="B844" s="8"/>
    </row>
    <row r="845" spans="2:2" customFormat="1" x14ac:dyDescent="0.25">
      <c r="B845" s="8"/>
    </row>
    <row r="846" spans="2:2" customFormat="1" x14ac:dyDescent="0.25">
      <c r="B846" s="8"/>
    </row>
    <row r="847" spans="2:2" customFormat="1" x14ac:dyDescent="0.25">
      <c r="B847" s="8"/>
    </row>
    <row r="848" spans="2:2" customFormat="1" x14ac:dyDescent="0.25">
      <c r="B848" s="8"/>
    </row>
    <row r="849" spans="2:2" customFormat="1" x14ac:dyDescent="0.25">
      <c r="B849" s="8"/>
    </row>
    <row r="850" spans="2:2" customFormat="1" x14ac:dyDescent="0.25">
      <c r="B850" s="8"/>
    </row>
    <row r="851" spans="2:2" customFormat="1" x14ac:dyDescent="0.25">
      <c r="B851" s="8"/>
    </row>
    <row r="852" spans="2:2" customFormat="1" x14ac:dyDescent="0.25">
      <c r="B852" s="8"/>
    </row>
    <row r="853" spans="2:2" customFormat="1" x14ac:dyDescent="0.25">
      <c r="B853" s="8"/>
    </row>
    <row r="854" spans="2:2" customFormat="1" x14ac:dyDescent="0.25">
      <c r="B854" s="8"/>
    </row>
    <row r="855" spans="2:2" customFormat="1" x14ac:dyDescent="0.25">
      <c r="B855" s="8"/>
    </row>
    <row r="856" spans="2:2" customFormat="1" x14ac:dyDescent="0.25">
      <c r="B856" s="8"/>
    </row>
    <row r="857" spans="2:2" customFormat="1" x14ac:dyDescent="0.25">
      <c r="B857" s="8"/>
    </row>
    <row r="858" spans="2:2" customFormat="1" x14ac:dyDescent="0.25">
      <c r="B858" s="8"/>
    </row>
    <row r="859" spans="2:2" customFormat="1" x14ac:dyDescent="0.25">
      <c r="B859" s="8"/>
    </row>
    <row r="860" spans="2:2" customFormat="1" x14ac:dyDescent="0.25">
      <c r="B860" s="8"/>
    </row>
    <row r="861" spans="2:2" customFormat="1" x14ac:dyDescent="0.25">
      <c r="B861" s="8"/>
    </row>
    <row r="862" spans="2:2" customFormat="1" x14ac:dyDescent="0.25">
      <c r="B862" s="8"/>
    </row>
    <row r="863" spans="2:2" customFormat="1" x14ac:dyDescent="0.25">
      <c r="B863" s="8"/>
    </row>
    <row r="864" spans="2:2" customFormat="1" x14ac:dyDescent="0.25">
      <c r="B864" s="8"/>
    </row>
    <row r="865" spans="2:2" customFormat="1" x14ac:dyDescent="0.25">
      <c r="B865" s="8"/>
    </row>
    <row r="866" spans="2:2" customFormat="1" x14ac:dyDescent="0.25">
      <c r="B866" s="8"/>
    </row>
    <row r="867" spans="2:2" customFormat="1" x14ac:dyDescent="0.25">
      <c r="B867" s="8"/>
    </row>
    <row r="868" spans="2:2" customFormat="1" x14ac:dyDescent="0.25">
      <c r="B868" s="8"/>
    </row>
    <row r="869" spans="2:2" customFormat="1" x14ac:dyDescent="0.25">
      <c r="B869" s="8"/>
    </row>
    <row r="870" spans="2:2" customFormat="1" x14ac:dyDescent="0.25">
      <c r="B870" s="8"/>
    </row>
    <row r="871" spans="2:2" customFormat="1" x14ac:dyDescent="0.25">
      <c r="B871" s="8"/>
    </row>
    <row r="872" spans="2:2" customFormat="1" x14ac:dyDescent="0.25">
      <c r="B872" s="8"/>
    </row>
    <row r="873" spans="2:2" customFormat="1" x14ac:dyDescent="0.25">
      <c r="B873" s="8"/>
    </row>
    <row r="874" spans="2:2" customFormat="1" x14ac:dyDescent="0.25">
      <c r="B874" s="8"/>
    </row>
    <row r="875" spans="2:2" customFormat="1" x14ac:dyDescent="0.25">
      <c r="B875" s="8"/>
    </row>
    <row r="876" spans="2:2" customFormat="1" x14ac:dyDescent="0.25">
      <c r="B876" s="8"/>
    </row>
    <row r="877" spans="2:2" customFormat="1" x14ac:dyDescent="0.25">
      <c r="B877" s="8"/>
    </row>
    <row r="878" spans="2:2" customFormat="1" x14ac:dyDescent="0.25">
      <c r="B878" s="8"/>
    </row>
    <row r="879" spans="2:2" customFormat="1" x14ac:dyDescent="0.25">
      <c r="B879" s="8"/>
    </row>
    <row r="880" spans="2:2" customFormat="1" x14ac:dyDescent="0.25">
      <c r="B880" s="8"/>
    </row>
    <row r="881" spans="2:2" customFormat="1" x14ac:dyDescent="0.25">
      <c r="B881" s="8"/>
    </row>
    <row r="882" spans="2:2" customFormat="1" x14ac:dyDescent="0.25">
      <c r="B882" s="8"/>
    </row>
    <row r="883" spans="2:2" customFormat="1" x14ac:dyDescent="0.25">
      <c r="B883" s="8"/>
    </row>
    <row r="884" spans="2:2" customFormat="1" x14ac:dyDescent="0.25">
      <c r="B884" s="8"/>
    </row>
    <row r="885" spans="2:2" customFormat="1" x14ac:dyDescent="0.25">
      <c r="B885" s="8"/>
    </row>
    <row r="886" spans="2:2" customFormat="1" x14ac:dyDescent="0.25">
      <c r="B886" s="8"/>
    </row>
    <row r="887" spans="2:2" customFormat="1" x14ac:dyDescent="0.25">
      <c r="B887" s="8"/>
    </row>
    <row r="888" spans="2:2" customFormat="1" x14ac:dyDescent="0.25">
      <c r="B888" s="8"/>
    </row>
    <row r="889" spans="2:2" customFormat="1" x14ac:dyDescent="0.25">
      <c r="B889" s="8"/>
    </row>
    <row r="890" spans="2:2" customFormat="1" x14ac:dyDescent="0.25">
      <c r="B890" s="8"/>
    </row>
    <row r="891" spans="2:2" customFormat="1" x14ac:dyDescent="0.25">
      <c r="B891" s="8"/>
    </row>
    <row r="892" spans="2:2" customFormat="1" x14ac:dyDescent="0.25">
      <c r="B892" s="8"/>
    </row>
    <row r="893" spans="2:2" customFormat="1" x14ac:dyDescent="0.25">
      <c r="B893" s="8"/>
    </row>
    <row r="894" spans="2:2" customFormat="1" x14ac:dyDescent="0.25">
      <c r="B894" s="8"/>
    </row>
    <row r="895" spans="2:2" customFormat="1" x14ac:dyDescent="0.25">
      <c r="B895" s="8"/>
    </row>
    <row r="896" spans="2:2" customFormat="1" x14ac:dyDescent="0.25">
      <c r="B896" s="8"/>
    </row>
    <row r="897" spans="2:2" customFormat="1" x14ac:dyDescent="0.25">
      <c r="B897" s="8"/>
    </row>
    <row r="898" spans="2:2" customFormat="1" x14ac:dyDescent="0.25">
      <c r="B898" s="8"/>
    </row>
    <row r="899" spans="2:2" customFormat="1" x14ac:dyDescent="0.25">
      <c r="B899" s="8"/>
    </row>
    <row r="900" spans="2:2" customFormat="1" x14ac:dyDescent="0.25">
      <c r="B900" s="8"/>
    </row>
    <row r="901" spans="2:2" customFormat="1" x14ac:dyDescent="0.25">
      <c r="B901" s="8"/>
    </row>
    <row r="902" spans="2:2" customFormat="1" x14ac:dyDescent="0.25">
      <c r="B902" s="8"/>
    </row>
    <row r="903" spans="2:2" customFormat="1" x14ac:dyDescent="0.25">
      <c r="B903" s="8"/>
    </row>
    <row r="904" spans="2:2" customFormat="1" x14ac:dyDescent="0.25">
      <c r="B904" s="8"/>
    </row>
    <row r="905" spans="2:2" customFormat="1" x14ac:dyDescent="0.25">
      <c r="B905" s="8"/>
    </row>
    <row r="906" spans="2:2" customFormat="1" x14ac:dyDescent="0.25">
      <c r="B906" s="8"/>
    </row>
    <row r="907" spans="2:2" customFormat="1" x14ac:dyDescent="0.25">
      <c r="B907" s="8"/>
    </row>
    <row r="908" spans="2:2" customFormat="1" x14ac:dyDescent="0.25">
      <c r="B908" s="8"/>
    </row>
    <row r="909" spans="2:2" customFormat="1" x14ac:dyDescent="0.25">
      <c r="B909" s="8"/>
    </row>
    <row r="910" spans="2:2" customFormat="1" x14ac:dyDescent="0.25">
      <c r="B910" s="8"/>
    </row>
    <row r="911" spans="2:2" customFormat="1" x14ac:dyDescent="0.25">
      <c r="B911" s="8"/>
    </row>
    <row r="912" spans="2:2" customFormat="1" x14ac:dyDescent="0.25">
      <c r="B912" s="8"/>
    </row>
    <row r="913" spans="2:2" customFormat="1" x14ac:dyDescent="0.25">
      <c r="B913" s="8"/>
    </row>
    <row r="914" spans="2:2" customFormat="1" x14ac:dyDescent="0.25">
      <c r="B914" s="8"/>
    </row>
    <row r="915" spans="2:2" customFormat="1" x14ac:dyDescent="0.25">
      <c r="B915" s="8"/>
    </row>
    <row r="916" spans="2:2" customFormat="1" x14ac:dyDescent="0.25">
      <c r="B916" s="8"/>
    </row>
    <row r="917" spans="2:2" customFormat="1" x14ac:dyDescent="0.25">
      <c r="B917" s="8"/>
    </row>
    <row r="918" spans="2:2" customFormat="1" x14ac:dyDescent="0.25">
      <c r="B918" s="8"/>
    </row>
    <row r="919" spans="2:2" customFormat="1" x14ac:dyDescent="0.25">
      <c r="B919" s="8"/>
    </row>
    <row r="920" spans="2:2" customFormat="1" x14ac:dyDescent="0.25">
      <c r="B920" s="8"/>
    </row>
    <row r="921" spans="2:2" customFormat="1" x14ac:dyDescent="0.25">
      <c r="B921" s="8"/>
    </row>
    <row r="922" spans="2:2" customFormat="1" x14ac:dyDescent="0.25">
      <c r="B922" s="8"/>
    </row>
    <row r="923" spans="2:2" customFormat="1" x14ac:dyDescent="0.25">
      <c r="B923" s="8"/>
    </row>
    <row r="924" spans="2:2" customFormat="1" x14ac:dyDescent="0.25">
      <c r="B924" s="8"/>
    </row>
    <row r="925" spans="2:2" customFormat="1" x14ac:dyDescent="0.25">
      <c r="B925" s="8"/>
    </row>
    <row r="926" spans="2:2" customFormat="1" x14ac:dyDescent="0.25">
      <c r="B926" s="8"/>
    </row>
    <row r="927" spans="2:2" customFormat="1" x14ac:dyDescent="0.25">
      <c r="B927" s="8"/>
    </row>
    <row r="928" spans="2:2" customFormat="1" x14ac:dyDescent="0.25">
      <c r="B928" s="8"/>
    </row>
    <row r="929" spans="2:2" customFormat="1" x14ac:dyDescent="0.25">
      <c r="B929" s="8"/>
    </row>
    <row r="930" spans="2:2" customFormat="1" x14ac:dyDescent="0.25">
      <c r="B930" s="8"/>
    </row>
    <row r="931" spans="2:2" customFormat="1" x14ac:dyDescent="0.25">
      <c r="B931" s="8"/>
    </row>
    <row r="932" spans="2:2" customFormat="1" x14ac:dyDescent="0.25">
      <c r="B932" s="8"/>
    </row>
    <row r="933" spans="2:2" customFormat="1" x14ac:dyDescent="0.25">
      <c r="B933" s="8"/>
    </row>
    <row r="934" spans="2:2" customFormat="1" x14ac:dyDescent="0.25">
      <c r="B934" s="8"/>
    </row>
    <row r="935" spans="2:2" customFormat="1" x14ac:dyDescent="0.25">
      <c r="B935" s="8"/>
    </row>
    <row r="936" spans="2:2" customFormat="1" x14ac:dyDescent="0.25">
      <c r="B936" s="8"/>
    </row>
    <row r="937" spans="2:2" customFormat="1" x14ac:dyDescent="0.25">
      <c r="B937" s="8"/>
    </row>
    <row r="938" spans="2:2" customFormat="1" x14ac:dyDescent="0.25">
      <c r="B938" s="8"/>
    </row>
    <row r="939" spans="2:2" customFormat="1" x14ac:dyDescent="0.25">
      <c r="B939" s="8"/>
    </row>
    <row r="940" spans="2:2" customFormat="1" x14ac:dyDescent="0.25">
      <c r="B940" s="8"/>
    </row>
    <row r="941" spans="2:2" customFormat="1" x14ac:dyDescent="0.25">
      <c r="B941" s="8"/>
    </row>
    <row r="942" spans="2:2" customFormat="1" x14ac:dyDescent="0.25">
      <c r="B942" s="8"/>
    </row>
    <row r="943" spans="2:2" customFormat="1" x14ac:dyDescent="0.25">
      <c r="B943" s="8"/>
    </row>
    <row r="944" spans="2:2" customFormat="1" x14ac:dyDescent="0.25">
      <c r="B944" s="8"/>
    </row>
    <row r="945" spans="2:2" customFormat="1" x14ac:dyDescent="0.25">
      <c r="B945" s="8"/>
    </row>
    <row r="946" spans="2:2" customFormat="1" x14ac:dyDescent="0.25">
      <c r="B946" s="8"/>
    </row>
    <row r="947" spans="2:2" customFormat="1" x14ac:dyDescent="0.25">
      <c r="B947" s="8"/>
    </row>
    <row r="948" spans="2:2" customFormat="1" x14ac:dyDescent="0.25">
      <c r="B948" s="8"/>
    </row>
    <row r="949" spans="2:2" customFormat="1" x14ac:dyDescent="0.25">
      <c r="B949" s="8"/>
    </row>
    <row r="950" spans="2:2" customFormat="1" x14ac:dyDescent="0.25">
      <c r="B950" s="8"/>
    </row>
    <row r="951" spans="2:2" customFormat="1" x14ac:dyDescent="0.25">
      <c r="B951" s="8"/>
    </row>
    <row r="952" spans="2:2" customFormat="1" x14ac:dyDescent="0.25">
      <c r="B952" s="8"/>
    </row>
    <row r="953" spans="2:2" customFormat="1" x14ac:dyDescent="0.25">
      <c r="B953" s="8"/>
    </row>
    <row r="954" spans="2:2" customFormat="1" x14ac:dyDescent="0.25">
      <c r="B954" s="8"/>
    </row>
    <row r="955" spans="2:2" customFormat="1" x14ac:dyDescent="0.25">
      <c r="B955" s="8"/>
    </row>
    <row r="956" spans="2:2" customFormat="1" x14ac:dyDescent="0.25">
      <c r="B956" s="8"/>
    </row>
    <row r="957" spans="2:2" customFormat="1" x14ac:dyDescent="0.25">
      <c r="B957" s="8"/>
    </row>
    <row r="958" spans="2:2" customFormat="1" x14ac:dyDescent="0.25">
      <c r="B958" s="8"/>
    </row>
    <row r="959" spans="2:2" customFormat="1" x14ac:dyDescent="0.25">
      <c r="B959" s="8"/>
    </row>
    <row r="960" spans="2:2" customFormat="1" x14ac:dyDescent="0.25">
      <c r="B960" s="8"/>
    </row>
    <row r="961" spans="2:2" customFormat="1" x14ac:dyDescent="0.25">
      <c r="B961" s="8"/>
    </row>
    <row r="962" spans="2:2" customFormat="1" x14ac:dyDescent="0.25">
      <c r="B962" s="8"/>
    </row>
    <row r="963" spans="2:2" customFormat="1" x14ac:dyDescent="0.25">
      <c r="B963" s="8"/>
    </row>
    <row r="964" spans="2:2" customFormat="1" x14ac:dyDescent="0.25">
      <c r="B964" s="8"/>
    </row>
    <row r="965" spans="2:2" customFormat="1" x14ac:dyDescent="0.25">
      <c r="B965" s="8"/>
    </row>
    <row r="966" spans="2:2" customFormat="1" x14ac:dyDescent="0.25">
      <c r="B966" s="8"/>
    </row>
    <row r="967" spans="2:2" customFormat="1" x14ac:dyDescent="0.25">
      <c r="B967" s="8"/>
    </row>
    <row r="968" spans="2:2" customFormat="1" x14ac:dyDescent="0.25">
      <c r="B968" s="8"/>
    </row>
    <row r="969" spans="2:2" customFormat="1" x14ac:dyDescent="0.25">
      <c r="B969" s="8"/>
    </row>
    <row r="970" spans="2:2" customFormat="1" x14ac:dyDescent="0.25">
      <c r="B970" s="8"/>
    </row>
    <row r="971" spans="2:2" customFormat="1" x14ac:dyDescent="0.25">
      <c r="B971" s="8"/>
    </row>
    <row r="972" spans="2:2" customFormat="1" x14ac:dyDescent="0.25">
      <c r="B972" s="8"/>
    </row>
    <row r="973" spans="2:2" customFormat="1" x14ac:dyDescent="0.25">
      <c r="B973" s="8"/>
    </row>
    <row r="974" spans="2:2" customFormat="1" x14ac:dyDescent="0.25">
      <c r="B974" s="8"/>
    </row>
    <row r="975" spans="2:2" customFormat="1" x14ac:dyDescent="0.25">
      <c r="B975" s="8"/>
    </row>
    <row r="976" spans="2:2" customFormat="1" x14ac:dyDescent="0.25">
      <c r="B976" s="8"/>
    </row>
    <row r="977" spans="2:2" customFormat="1" x14ac:dyDescent="0.25">
      <c r="B977" s="8"/>
    </row>
    <row r="978" spans="2:2" customFormat="1" x14ac:dyDescent="0.25">
      <c r="B978" s="8"/>
    </row>
    <row r="979" spans="2:2" customFormat="1" x14ac:dyDescent="0.25">
      <c r="B979" s="8"/>
    </row>
    <row r="980" spans="2:2" customFormat="1" x14ac:dyDescent="0.25">
      <c r="B980" s="8"/>
    </row>
    <row r="981" spans="2:2" customFormat="1" x14ac:dyDescent="0.25">
      <c r="B981" s="8"/>
    </row>
    <row r="982" spans="2:2" customFormat="1" x14ac:dyDescent="0.25">
      <c r="B982" s="8"/>
    </row>
    <row r="983" spans="2:2" customFormat="1" x14ac:dyDescent="0.25">
      <c r="B983" s="8"/>
    </row>
    <row r="984" spans="2:2" customFormat="1" x14ac:dyDescent="0.25">
      <c r="B984" s="8"/>
    </row>
    <row r="985" spans="2:2" customFormat="1" x14ac:dyDescent="0.25">
      <c r="B985" s="8"/>
    </row>
    <row r="986" spans="2:2" customFormat="1" x14ac:dyDescent="0.25">
      <c r="B986" s="8"/>
    </row>
    <row r="987" spans="2:2" customFormat="1" x14ac:dyDescent="0.25">
      <c r="B987" s="8"/>
    </row>
    <row r="988" spans="2:2" customFormat="1" x14ac:dyDescent="0.25">
      <c r="B988" s="8"/>
    </row>
    <row r="989" spans="2:2" customFormat="1" x14ac:dyDescent="0.25">
      <c r="B989" s="8"/>
    </row>
    <row r="990" spans="2:2" customFormat="1" x14ac:dyDescent="0.25">
      <c r="B990" s="8"/>
    </row>
    <row r="991" spans="2:2" customFormat="1" x14ac:dyDescent="0.25">
      <c r="B991" s="8"/>
    </row>
    <row r="992" spans="2:2" customFormat="1" x14ac:dyDescent="0.25">
      <c r="B992" s="8"/>
    </row>
    <row r="993" spans="2:2" customFormat="1" x14ac:dyDescent="0.25">
      <c r="B993" s="8"/>
    </row>
    <row r="994" spans="2:2" customFormat="1" x14ac:dyDescent="0.25">
      <c r="B994" s="8"/>
    </row>
    <row r="995" spans="2:2" customFormat="1" x14ac:dyDescent="0.25">
      <c r="B995" s="8"/>
    </row>
    <row r="996" spans="2:2" customFormat="1" x14ac:dyDescent="0.25">
      <c r="B996" s="8"/>
    </row>
    <row r="997" spans="2:2" customFormat="1" x14ac:dyDescent="0.25">
      <c r="B997" s="8"/>
    </row>
    <row r="998" spans="2:2" customFormat="1" x14ac:dyDescent="0.25">
      <c r="B998" s="8"/>
    </row>
    <row r="999" spans="2:2" customFormat="1" x14ac:dyDescent="0.25">
      <c r="B999" s="8"/>
    </row>
    <row r="1000" spans="2:2" customFormat="1" x14ac:dyDescent="0.25">
      <c r="B1000" s="8"/>
    </row>
    <row r="1001" spans="2:2" customFormat="1" x14ac:dyDescent="0.25">
      <c r="B1001" s="8"/>
    </row>
    <row r="1002" spans="2:2" customFormat="1" x14ac:dyDescent="0.25">
      <c r="B1002" s="8"/>
    </row>
    <row r="1003" spans="2:2" customFormat="1" x14ac:dyDescent="0.25">
      <c r="B1003" s="8"/>
    </row>
    <row r="1004" spans="2:2" customFormat="1" x14ac:dyDescent="0.25">
      <c r="B1004" s="8"/>
    </row>
    <row r="1005" spans="2:2" customFormat="1" x14ac:dyDescent="0.25">
      <c r="B1005" s="8"/>
    </row>
    <row r="1006" spans="2:2" customFormat="1" x14ac:dyDescent="0.25">
      <c r="B1006" s="8"/>
    </row>
    <row r="1007" spans="2:2" customFormat="1" x14ac:dyDescent="0.25">
      <c r="B1007" s="8"/>
    </row>
    <row r="1008" spans="2:2" customFormat="1" x14ac:dyDescent="0.25">
      <c r="B1008" s="8"/>
    </row>
    <row r="1009" spans="2:2" customFormat="1" x14ac:dyDescent="0.25">
      <c r="B1009" s="8"/>
    </row>
    <row r="1010" spans="2:2" customFormat="1" x14ac:dyDescent="0.25">
      <c r="B1010" s="8"/>
    </row>
    <row r="1011" spans="2:2" customFormat="1" x14ac:dyDescent="0.25">
      <c r="B1011" s="8"/>
    </row>
    <row r="1012" spans="2:2" customFormat="1" x14ac:dyDescent="0.25">
      <c r="B1012" s="8"/>
    </row>
    <row r="1013" spans="2:2" customFormat="1" x14ac:dyDescent="0.25">
      <c r="B1013" s="8"/>
    </row>
    <row r="1014" spans="2:2" customFormat="1" x14ac:dyDescent="0.25">
      <c r="B1014" s="8"/>
    </row>
    <row r="1015" spans="2:2" customFormat="1" x14ac:dyDescent="0.25">
      <c r="B1015" s="8"/>
    </row>
    <row r="1016" spans="2:2" customFormat="1" x14ac:dyDescent="0.25">
      <c r="B1016" s="8"/>
    </row>
    <row r="1017" spans="2:2" customFormat="1" x14ac:dyDescent="0.25">
      <c r="B1017" s="8"/>
    </row>
    <row r="1018" spans="2:2" customFormat="1" x14ac:dyDescent="0.25">
      <c r="B1018" s="8"/>
    </row>
    <row r="1019" spans="2:2" customFormat="1" x14ac:dyDescent="0.25">
      <c r="B1019" s="8"/>
    </row>
    <row r="1020" spans="2:2" customFormat="1" x14ac:dyDescent="0.25">
      <c r="B1020" s="8"/>
    </row>
    <row r="1021" spans="2:2" customFormat="1" x14ac:dyDescent="0.25">
      <c r="B1021" s="8"/>
    </row>
    <row r="1022" spans="2:2" customFormat="1" x14ac:dyDescent="0.25">
      <c r="B1022" s="8"/>
    </row>
    <row r="1023" spans="2:2" customFormat="1" x14ac:dyDescent="0.25">
      <c r="B1023" s="8"/>
    </row>
    <row r="1024" spans="2:2" customFormat="1" x14ac:dyDescent="0.25">
      <c r="B1024" s="8"/>
    </row>
    <row r="1025" spans="2:2" customFormat="1" x14ac:dyDescent="0.25">
      <c r="B1025" s="8"/>
    </row>
    <row r="1026" spans="2:2" customFormat="1" x14ac:dyDescent="0.25">
      <c r="B1026" s="8"/>
    </row>
    <row r="1027" spans="2:2" customFormat="1" x14ac:dyDescent="0.25">
      <c r="B1027" s="8"/>
    </row>
    <row r="1028" spans="2:2" customFormat="1" x14ac:dyDescent="0.25">
      <c r="B1028" s="8"/>
    </row>
    <row r="1029" spans="2:2" customFormat="1" x14ac:dyDescent="0.25">
      <c r="B1029" s="8"/>
    </row>
    <row r="1030" spans="2:2" customFormat="1" x14ac:dyDescent="0.25">
      <c r="B1030" s="8"/>
    </row>
    <row r="1031" spans="2:2" customFormat="1" x14ac:dyDescent="0.25">
      <c r="B1031" s="8"/>
    </row>
    <row r="1032" spans="2:2" customFormat="1" x14ac:dyDescent="0.25">
      <c r="B1032" s="8"/>
    </row>
    <row r="1033" spans="2:2" customFormat="1" x14ac:dyDescent="0.25">
      <c r="B1033" s="8"/>
    </row>
    <row r="1034" spans="2:2" customFormat="1" x14ac:dyDescent="0.25">
      <c r="B1034" s="8"/>
    </row>
    <row r="1035" spans="2:2" customFormat="1" x14ac:dyDescent="0.25">
      <c r="B1035" s="8"/>
    </row>
    <row r="1036" spans="2:2" customFormat="1" x14ac:dyDescent="0.25">
      <c r="B1036" s="8"/>
    </row>
    <row r="1037" spans="2:2" customFormat="1" x14ac:dyDescent="0.25">
      <c r="B1037" s="8"/>
    </row>
    <row r="1038" spans="2:2" customFormat="1" x14ac:dyDescent="0.25">
      <c r="B1038" s="8"/>
    </row>
    <row r="1039" spans="2:2" customFormat="1" x14ac:dyDescent="0.25">
      <c r="B1039" s="8"/>
    </row>
    <row r="1040" spans="2:2" customFormat="1" x14ac:dyDescent="0.25">
      <c r="B1040" s="8"/>
    </row>
    <row r="1041" spans="2:2" customFormat="1" x14ac:dyDescent="0.25">
      <c r="B1041" s="8"/>
    </row>
    <row r="1042" spans="2:2" customFormat="1" x14ac:dyDescent="0.25">
      <c r="B1042" s="8"/>
    </row>
    <row r="1043" spans="2:2" customFormat="1" x14ac:dyDescent="0.25">
      <c r="B1043" s="8"/>
    </row>
    <row r="1044" spans="2:2" customFormat="1" x14ac:dyDescent="0.25">
      <c r="B1044" s="8"/>
    </row>
    <row r="1045" spans="2:2" customFormat="1" x14ac:dyDescent="0.25">
      <c r="B1045" s="8"/>
    </row>
    <row r="1046" spans="2:2" customFormat="1" x14ac:dyDescent="0.25">
      <c r="B1046" s="8"/>
    </row>
    <row r="1047" spans="2:2" customFormat="1" x14ac:dyDescent="0.25">
      <c r="B1047" s="8"/>
    </row>
    <row r="1048" spans="2:2" customFormat="1" x14ac:dyDescent="0.25">
      <c r="B1048" s="8"/>
    </row>
    <row r="1049" spans="2:2" customFormat="1" x14ac:dyDescent="0.25">
      <c r="B1049" s="8"/>
    </row>
    <row r="1050" spans="2:2" customFormat="1" x14ac:dyDescent="0.25">
      <c r="B1050" s="8"/>
    </row>
    <row r="1051" spans="2:2" customFormat="1" x14ac:dyDescent="0.25">
      <c r="B1051" s="8"/>
    </row>
    <row r="1052" spans="2:2" customFormat="1" x14ac:dyDescent="0.25">
      <c r="B1052" s="8"/>
    </row>
    <row r="1053" spans="2:2" customFormat="1" x14ac:dyDescent="0.25">
      <c r="B1053" s="8"/>
    </row>
    <row r="1054" spans="2:2" customFormat="1" x14ac:dyDescent="0.25">
      <c r="B1054" s="8"/>
    </row>
    <row r="1055" spans="2:2" customFormat="1" x14ac:dyDescent="0.25">
      <c r="B1055" s="8"/>
    </row>
    <row r="1056" spans="2:2" customFormat="1" x14ac:dyDescent="0.25">
      <c r="B1056" s="8"/>
    </row>
    <row r="1057" spans="2:2" customFormat="1" x14ac:dyDescent="0.25">
      <c r="B1057" s="8"/>
    </row>
    <row r="1058" spans="2:2" customFormat="1" x14ac:dyDescent="0.25">
      <c r="B1058" s="8"/>
    </row>
    <row r="1059" spans="2:2" customFormat="1" x14ac:dyDescent="0.25">
      <c r="B1059" s="8"/>
    </row>
    <row r="1060" spans="2:2" customFormat="1" x14ac:dyDescent="0.25">
      <c r="B1060" s="8"/>
    </row>
    <row r="1061" spans="2:2" customFormat="1" x14ac:dyDescent="0.25">
      <c r="B1061" s="8"/>
    </row>
    <row r="1062" spans="2:2" customFormat="1" x14ac:dyDescent="0.25">
      <c r="B1062" s="8"/>
    </row>
    <row r="1063" spans="2:2" customFormat="1" x14ac:dyDescent="0.25">
      <c r="B1063" s="8"/>
    </row>
    <row r="1064" spans="2:2" customFormat="1" x14ac:dyDescent="0.25">
      <c r="B1064" s="8"/>
    </row>
    <row r="1065" spans="2:2" customFormat="1" x14ac:dyDescent="0.25">
      <c r="B1065" s="8"/>
    </row>
    <row r="1066" spans="2:2" customFormat="1" x14ac:dyDescent="0.25">
      <c r="B1066" s="8"/>
    </row>
    <row r="1067" spans="2:2" customFormat="1" x14ac:dyDescent="0.25">
      <c r="B1067" s="8"/>
    </row>
    <row r="1068" spans="2:2" customFormat="1" x14ac:dyDescent="0.25">
      <c r="B1068" s="8"/>
    </row>
    <row r="1069" spans="2:2" customFormat="1" x14ac:dyDescent="0.25">
      <c r="B1069" s="8"/>
    </row>
    <row r="1070" spans="2:2" customFormat="1" x14ac:dyDescent="0.25">
      <c r="B1070" s="8"/>
    </row>
    <row r="1071" spans="2:2" customFormat="1" x14ac:dyDescent="0.25">
      <c r="B1071" s="8"/>
    </row>
    <row r="1072" spans="2:2" customFormat="1" x14ac:dyDescent="0.25">
      <c r="B1072" s="8"/>
    </row>
    <row r="1073" spans="2:2" customFormat="1" x14ac:dyDescent="0.25">
      <c r="B1073" s="8"/>
    </row>
    <row r="1074" spans="2:2" customFormat="1" x14ac:dyDescent="0.25">
      <c r="B1074" s="8"/>
    </row>
    <row r="1075" spans="2:2" customFormat="1" x14ac:dyDescent="0.25">
      <c r="B1075" s="8"/>
    </row>
    <row r="1076" spans="2:2" customFormat="1" x14ac:dyDescent="0.25">
      <c r="B1076" s="8"/>
    </row>
    <row r="1077" spans="2:2" customFormat="1" x14ac:dyDescent="0.25">
      <c r="B1077" s="8"/>
    </row>
    <row r="1078" spans="2:2" customFormat="1" x14ac:dyDescent="0.25">
      <c r="B1078" s="8"/>
    </row>
    <row r="1079" spans="2:2" customFormat="1" x14ac:dyDescent="0.25">
      <c r="B1079" s="8"/>
    </row>
    <row r="1080" spans="2:2" customFormat="1" x14ac:dyDescent="0.25">
      <c r="B1080" s="8"/>
    </row>
    <row r="1081" spans="2:2" customFormat="1" x14ac:dyDescent="0.25">
      <c r="B1081" s="8"/>
    </row>
    <row r="1082" spans="2:2" customFormat="1" x14ac:dyDescent="0.25">
      <c r="B1082" s="8"/>
    </row>
    <row r="1083" spans="2:2" customFormat="1" x14ac:dyDescent="0.25">
      <c r="B1083" s="8"/>
    </row>
    <row r="1084" spans="2:2" customFormat="1" x14ac:dyDescent="0.25">
      <c r="B1084" s="8"/>
    </row>
    <row r="1085" spans="2:2" customFormat="1" x14ac:dyDescent="0.25">
      <c r="B1085" s="8"/>
    </row>
    <row r="1086" spans="2:2" customFormat="1" x14ac:dyDescent="0.25">
      <c r="B1086" s="8"/>
    </row>
    <row r="1087" spans="2:2" customFormat="1" x14ac:dyDescent="0.25">
      <c r="B1087" s="8"/>
    </row>
    <row r="1088" spans="2:2" customFormat="1" x14ac:dyDescent="0.25">
      <c r="B1088" s="8"/>
    </row>
    <row r="1089" spans="2:2" customFormat="1" x14ac:dyDescent="0.25">
      <c r="B1089" s="8"/>
    </row>
    <row r="1090" spans="2:2" customFormat="1" x14ac:dyDescent="0.25">
      <c r="B1090" s="8"/>
    </row>
    <row r="1091" spans="2:2" customFormat="1" x14ac:dyDescent="0.25">
      <c r="B1091" s="8"/>
    </row>
    <row r="1092" spans="2:2" customFormat="1" x14ac:dyDescent="0.25">
      <c r="B1092" s="8"/>
    </row>
    <row r="1093" spans="2:2" customFormat="1" x14ac:dyDescent="0.25">
      <c r="B1093" s="8"/>
    </row>
    <row r="1094" spans="2:2" customFormat="1" x14ac:dyDescent="0.25">
      <c r="B1094" s="8"/>
    </row>
    <row r="1095" spans="2:2" customFormat="1" x14ac:dyDescent="0.25">
      <c r="B1095" s="8"/>
    </row>
    <row r="1096" spans="2:2" customFormat="1" x14ac:dyDescent="0.25">
      <c r="B1096" s="8"/>
    </row>
    <row r="1097" spans="2:2" customFormat="1" x14ac:dyDescent="0.25">
      <c r="B1097" s="8"/>
    </row>
    <row r="1098" spans="2:2" customFormat="1" x14ac:dyDescent="0.25">
      <c r="B1098" s="8"/>
    </row>
    <row r="1099" spans="2:2" customFormat="1" x14ac:dyDescent="0.25">
      <c r="B1099" s="8"/>
    </row>
    <row r="1100" spans="2:2" customFormat="1" x14ac:dyDescent="0.25">
      <c r="B1100" s="8"/>
    </row>
    <row r="1101" spans="2:2" customFormat="1" x14ac:dyDescent="0.25">
      <c r="B1101" s="8"/>
    </row>
    <row r="1102" spans="2:2" customFormat="1" x14ac:dyDescent="0.25">
      <c r="B1102" s="8"/>
    </row>
    <row r="1103" spans="2:2" customFormat="1" x14ac:dyDescent="0.25">
      <c r="B1103" s="8"/>
    </row>
    <row r="1104" spans="2:2" customFormat="1" x14ac:dyDescent="0.25">
      <c r="B1104" s="8"/>
    </row>
    <row r="1105" spans="2:2" customFormat="1" x14ac:dyDescent="0.25">
      <c r="B1105" s="8"/>
    </row>
    <row r="1106" spans="2:2" customFormat="1" x14ac:dyDescent="0.25">
      <c r="B1106" s="8"/>
    </row>
    <row r="1107" spans="2:2" customFormat="1" x14ac:dyDescent="0.25">
      <c r="B1107" s="8"/>
    </row>
    <row r="1108" spans="2:2" customFormat="1" x14ac:dyDescent="0.25">
      <c r="B1108" s="8"/>
    </row>
    <row r="1109" spans="2:2" customFormat="1" x14ac:dyDescent="0.25">
      <c r="B1109" s="8"/>
    </row>
    <row r="1110" spans="2:2" customFormat="1" x14ac:dyDescent="0.25">
      <c r="B1110" s="8"/>
    </row>
    <row r="1111" spans="2:2" customFormat="1" x14ac:dyDescent="0.25">
      <c r="B1111" s="8"/>
    </row>
    <row r="1112" spans="2:2" customFormat="1" x14ac:dyDescent="0.25">
      <c r="B1112" s="8"/>
    </row>
    <row r="1113" spans="2:2" customFormat="1" x14ac:dyDescent="0.25">
      <c r="B1113" s="8"/>
    </row>
    <row r="1114" spans="2:2" customFormat="1" x14ac:dyDescent="0.25">
      <c r="B1114" s="8"/>
    </row>
    <row r="1115" spans="2:2" customFormat="1" x14ac:dyDescent="0.25">
      <c r="B1115" s="8"/>
    </row>
    <row r="1116" spans="2:2" customFormat="1" x14ac:dyDescent="0.25">
      <c r="B1116" s="8"/>
    </row>
    <row r="1117" spans="2:2" customFormat="1" x14ac:dyDescent="0.25">
      <c r="B1117" s="8"/>
    </row>
    <row r="1118" spans="2:2" customFormat="1" x14ac:dyDescent="0.25">
      <c r="B1118" s="8"/>
    </row>
    <row r="1119" spans="2:2" customFormat="1" x14ac:dyDescent="0.25">
      <c r="B1119" s="8"/>
    </row>
    <row r="1120" spans="2:2" customFormat="1" x14ac:dyDescent="0.25">
      <c r="B1120" s="8"/>
    </row>
    <row r="1121" spans="2:2" customFormat="1" x14ac:dyDescent="0.25">
      <c r="B1121" s="8"/>
    </row>
    <row r="1122" spans="2:2" customFormat="1" x14ac:dyDescent="0.25">
      <c r="B1122" s="8"/>
    </row>
    <row r="1123" spans="2:2" customFormat="1" x14ac:dyDescent="0.25">
      <c r="B1123" s="8"/>
    </row>
    <row r="1124" spans="2:2" customFormat="1" x14ac:dyDescent="0.25">
      <c r="B1124" s="8"/>
    </row>
    <row r="1125" spans="2:2" customFormat="1" x14ac:dyDescent="0.25">
      <c r="B1125" s="8"/>
    </row>
    <row r="1126" spans="2:2" customFormat="1" x14ac:dyDescent="0.25">
      <c r="B1126" s="8"/>
    </row>
    <row r="1127" spans="2:2" customFormat="1" x14ac:dyDescent="0.25">
      <c r="B1127" s="8"/>
    </row>
    <row r="1128" spans="2:2" customFormat="1" x14ac:dyDescent="0.25">
      <c r="B1128" s="8"/>
    </row>
    <row r="1129" spans="2:2" customFormat="1" x14ac:dyDescent="0.25">
      <c r="B1129" s="8"/>
    </row>
    <row r="1130" spans="2:2" customFormat="1" x14ac:dyDescent="0.25">
      <c r="B1130" s="8"/>
    </row>
    <row r="1131" spans="2:2" customFormat="1" x14ac:dyDescent="0.25">
      <c r="B1131" s="8"/>
    </row>
    <row r="1132" spans="2:2" customFormat="1" x14ac:dyDescent="0.25">
      <c r="B1132" s="8"/>
    </row>
    <row r="1133" spans="2:2" customFormat="1" x14ac:dyDescent="0.25">
      <c r="B1133" s="8"/>
    </row>
    <row r="1134" spans="2:2" customFormat="1" x14ac:dyDescent="0.25">
      <c r="B1134" s="8"/>
    </row>
    <row r="1135" spans="2:2" customFormat="1" x14ac:dyDescent="0.25">
      <c r="B1135" s="8"/>
    </row>
    <row r="1136" spans="2:2" customFormat="1" x14ac:dyDescent="0.25">
      <c r="B1136" s="8"/>
    </row>
    <row r="1137" spans="2:2" customFormat="1" x14ac:dyDescent="0.25">
      <c r="B1137" s="8"/>
    </row>
    <row r="1138" spans="2:2" customFormat="1" x14ac:dyDescent="0.25">
      <c r="B1138" s="8"/>
    </row>
    <row r="1139" spans="2:2" customFormat="1" x14ac:dyDescent="0.25">
      <c r="B1139" s="8"/>
    </row>
    <row r="1140" spans="2:2" customFormat="1" x14ac:dyDescent="0.25">
      <c r="B1140" s="8"/>
    </row>
    <row r="1141" spans="2:2" customFormat="1" x14ac:dyDescent="0.25">
      <c r="B1141" s="8"/>
    </row>
    <row r="1142" spans="2:2" customFormat="1" x14ac:dyDescent="0.25">
      <c r="B1142" s="8"/>
    </row>
    <row r="1143" spans="2:2" customFormat="1" x14ac:dyDescent="0.25">
      <c r="B1143" s="8"/>
    </row>
    <row r="1144" spans="2:2" customFormat="1" x14ac:dyDescent="0.25">
      <c r="B1144" s="8"/>
    </row>
    <row r="1145" spans="2:2" customFormat="1" x14ac:dyDescent="0.25">
      <c r="B1145" s="8"/>
    </row>
    <row r="1146" spans="2:2" customFormat="1" x14ac:dyDescent="0.25">
      <c r="B1146" s="8"/>
    </row>
    <row r="1147" spans="2:2" customFormat="1" x14ac:dyDescent="0.25">
      <c r="B1147" s="8"/>
    </row>
    <row r="1148" spans="2:2" customFormat="1" x14ac:dyDescent="0.25">
      <c r="B1148" s="8"/>
    </row>
    <row r="1149" spans="2:2" customFormat="1" x14ac:dyDescent="0.25">
      <c r="B1149" s="8"/>
    </row>
    <row r="1150" spans="2:2" customFormat="1" x14ac:dyDescent="0.25">
      <c r="B1150" s="8"/>
    </row>
    <row r="1151" spans="2:2" customFormat="1" x14ac:dyDescent="0.25">
      <c r="B1151" s="8"/>
    </row>
    <row r="1152" spans="2:2" customFormat="1" x14ac:dyDescent="0.25">
      <c r="B1152" s="8"/>
    </row>
    <row r="1153" spans="2:2" customFormat="1" x14ac:dyDescent="0.25">
      <c r="B1153" s="8"/>
    </row>
    <row r="1154" spans="2:2" customFormat="1" x14ac:dyDescent="0.25">
      <c r="B1154" s="8"/>
    </row>
    <row r="1155" spans="2:2" customFormat="1" x14ac:dyDescent="0.25">
      <c r="B1155" s="8"/>
    </row>
    <row r="1156" spans="2:2" customFormat="1" x14ac:dyDescent="0.25">
      <c r="B1156" s="8"/>
    </row>
    <row r="1157" spans="2:2" customFormat="1" x14ac:dyDescent="0.25">
      <c r="B1157" s="8"/>
    </row>
    <row r="1158" spans="2:2" customFormat="1" x14ac:dyDescent="0.25">
      <c r="B1158" s="8"/>
    </row>
    <row r="1159" spans="2:2" customFormat="1" x14ac:dyDescent="0.25">
      <c r="B1159" s="8"/>
    </row>
    <row r="1160" spans="2:2" customFormat="1" x14ac:dyDescent="0.25">
      <c r="B1160" s="8"/>
    </row>
    <row r="1161" spans="2:2" customFormat="1" x14ac:dyDescent="0.25">
      <c r="B1161" s="8"/>
    </row>
    <row r="1162" spans="2:2" customFormat="1" x14ac:dyDescent="0.25">
      <c r="B1162" s="8"/>
    </row>
    <row r="1163" spans="2:2" customFormat="1" x14ac:dyDescent="0.25">
      <c r="B1163" s="8"/>
    </row>
    <row r="1164" spans="2:2" customFormat="1" x14ac:dyDescent="0.25">
      <c r="B1164" s="8"/>
    </row>
    <row r="1165" spans="2:2" customFormat="1" x14ac:dyDescent="0.25">
      <c r="B1165" s="8"/>
    </row>
    <row r="1166" spans="2:2" customFormat="1" x14ac:dyDescent="0.25">
      <c r="B1166" s="8"/>
    </row>
    <row r="1167" spans="2:2" customFormat="1" x14ac:dyDescent="0.25">
      <c r="B1167" s="8"/>
    </row>
    <row r="1168" spans="2:2" customFormat="1" x14ac:dyDescent="0.25">
      <c r="B1168" s="8"/>
    </row>
    <row r="1169" spans="2:2" customFormat="1" x14ac:dyDescent="0.25">
      <c r="B1169" s="8"/>
    </row>
    <row r="1170" spans="2:2" customFormat="1" x14ac:dyDescent="0.25">
      <c r="B1170" s="8"/>
    </row>
    <row r="1171" spans="2:2" customFormat="1" x14ac:dyDescent="0.25">
      <c r="B1171" s="8"/>
    </row>
    <row r="1172" spans="2:2" customFormat="1" x14ac:dyDescent="0.25">
      <c r="B1172" s="8"/>
    </row>
    <row r="1173" spans="2:2" customFormat="1" x14ac:dyDescent="0.25">
      <c r="B1173" s="8"/>
    </row>
    <row r="1174" spans="2:2" customFormat="1" x14ac:dyDescent="0.25">
      <c r="B1174" s="8"/>
    </row>
    <row r="1175" spans="2:2" customFormat="1" x14ac:dyDescent="0.25">
      <c r="B1175" s="8"/>
    </row>
    <row r="1176" spans="2:2" customFormat="1" x14ac:dyDescent="0.25">
      <c r="B1176" s="8"/>
    </row>
    <row r="1177" spans="2:2" customFormat="1" x14ac:dyDescent="0.25">
      <c r="B1177" s="8"/>
    </row>
    <row r="1178" spans="2:2" customFormat="1" x14ac:dyDescent="0.25">
      <c r="B1178" s="8"/>
    </row>
    <row r="1179" spans="2:2" customFormat="1" x14ac:dyDescent="0.25">
      <c r="B1179" s="8"/>
    </row>
    <row r="1180" spans="2:2" customFormat="1" x14ac:dyDescent="0.25">
      <c r="B1180" s="8"/>
    </row>
    <row r="1181" spans="2:2" customFormat="1" x14ac:dyDescent="0.25">
      <c r="B1181" s="8"/>
    </row>
    <row r="1182" spans="2:2" customFormat="1" x14ac:dyDescent="0.25">
      <c r="B1182" s="8"/>
    </row>
    <row r="1183" spans="2:2" customFormat="1" x14ac:dyDescent="0.25">
      <c r="B1183" s="8"/>
    </row>
    <row r="1184" spans="2:2" customFormat="1" x14ac:dyDescent="0.25">
      <c r="B1184" s="8"/>
    </row>
    <row r="1185" spans="2:2" customFormat="1" x14ac:dyDescent="0.25">
      <c r="B1185" s="8"/>
    </row>
    <row r="1186" spans="2:2" customFormat="1" x14ac:dyDescent="0.25">
      <c r="B1186" s="8"/>
    </row>
    <row r="1187" spans="2:2" customFormat="1" x14ac:dyDescent="0.25">
      <c r="B1187" s="8"/>
    </row>
    <row r="1188" spans="2:2" customFormat="1" x14ac:dyDescent="0.25">
      <c r="B1188" s="8"/>
    </row>
    <row r="1189" spans="2:2" customFormat="1" x14ac:dyDescent="0.25">
      <c r="B1189" s="8"/>
    </row>
    <row r="1190" spans="2:2" customFormat="1" x14ac:dyDescent="0.25">
      <c r="B1190" s="8"/>
    </row>
    <row r="1191" spans="2:2" customFormat="1" x14ac:dyDescent="0.25">
      <c r="B1191" s="8"/>
    </row>
    <row r="1192" spans="2:2" customFormat="1" x14ac:dyDescent="0.25">
      <c r="B1192" s="8"/>
    </row>
    <row r="1193" spans="2:2" customFormat="1" x14ac:dyDescent="0.25">
      <c r="B1193" s="8"/>
    </row>
    <row r="1194" spans="2:2" customFormat="1" x14ac:dyDescent="0.25">
      <c r="B1194" s="8"/>
    </row>
    <row r="1195" spans="2:2" customFormat="1" x14ac:dyDescent="0.25">
      <c r="B1195" s="8"/>
    </row>
    <row r="1196" spans="2:2" customFormat="1" x14ac:dyDescent="0.25">
      <c r="B1196" s="8"/>
    </row>
    <row r="1197" spans="2:2" customFormat="1" x14ac:dyDescent="0.25">
      <c r="B1197" s="8"/>
    </row>
    <row r="1198" spans="2:2" customFormat="1" x14ac:dyDescent="0.25">
      <c r="B1198" s="8"/>
    </row>
    <row r="1199" spans="2:2" customFormat="1" x14ac:dyDescent="0.25">
      <c r="B1199" s="8"/>
    </row>
    <row r="1200" spans="2:2" customFormat="1" x14ac:dyDescent="0.25">
      <c r="B1200" s="8"/>
    </row>
    <row r="1201" spans="2:2" customFormat="1" x14ac:dyDescent="0.25">
      <c r="B1201" s="8"/>
    </row>
    <row r="1202" spans="2:2" customFormat="1" x14ac:dyDescent="0.25">
      <c r="B1202" s="8"/>
    </row>
    <row r="1203" spans="2:2" customFormat="1" x14ac:dyDescent="0.25">
      <c r="B1203" s="8"/>
    </row>
    <row r="1204" spans="2:2" customFormat="1" x14ac:dyDescent="0.25">
      <c r="B1204" s="8"/>
    </row>
    <row r="1205" spans="2:2" customFormat="1" x14ac:dyDescent="0.25">
      <c r="B1205" s="8"/>
    </row>
    <row r="1206" spans="2:2" customFormat="1" x14ac:dyDescent="0.25">
      <c r="B1206" s="8"/>
    </row>
    <row r="1207" spans="2:2" customFormat="1" x14ac:dyDescent="0.25">
      <c r="B1207" s="8"/>
    </row>
    <row r="1208" spans="2:2" customFormat="1" x14ac:dyDescent="0.25">
      <c r="B1208" s="8"/>
    </row>
    <row r="1209" spans="2:2" customFormat="1" x14ac:dyDescent="0.25">
      <c r="B1209" s="8"/>
    </row>
    <row r="1210" spans="2:2" customFormat="1" x14ac:dyDescent="0.25">
      <c r="B1210" s="8"/>
    </row>
    <row r="1211" spans="2:2" customFormat="1" x14ac:dyDescent="0.25">
      <c r="B1211" s="8"/>
    </row>
    <row r="1212" spans="2:2" customFormat="1" x14ac:dyDescent="0.25">
      <c r="B1212" s="8"/>
    </row>
    <row r="1213" spans="2:2" customFormat="1" x14ac:dyDescent="0.25">
      <c r="B1213" s="8"/>
    </row>
    <row r="1214" spans="2:2" customFormat="1" x14ac:dyDescent="0.25">
      <c r="B1214" s="8"/>
    </row>
    <row r="1215" spans="2:2" customFormat="1" x14ac:dyDescent="0.25">
      <c r="B1215" s="8"/>
    </row>
    <row r="1216" spans="2:2" customFormat="1" x14ac:dyDescent="0.25">
      <c r="B1216" s="8"/>
    </row>
    <row r="1217" spans="2:2" customFormat="1" x14ac:dyDescent="0.25">
      <c r="B1217" s="8"/>
    </row>
    <row r="1218" spans="2:2" customFormat="1" x14ac:dyDescent="0.25">
      <c r="B1218" s="8"/>
    </row>
    <row r="1219" spans="2:2" customFormat="1" x14ac:dyDescent="0.25">
      <c r="B1219" s="8"/>
    </row>
    <row r="1220" spans="2:2" customFormat="1" x14ac:dyDescent="0.25">
      <c r="B1220" s="8"/>
    </row>
    <row r="1221" spans="2:2" customFormat="1" x14ac:dyDescent="0.25">
      <c r="B1221" s="8"/>
    </row>
    <row r="1222" spans="2:2" customFormat="1" x14ac:dyDescent="0.25">
      <c r="B1222" s="8"/>
    </row>
    <row r="1223" spans="2:2" customFormat="1" x14ac:dyDescent="0.25">
      <c r="B1223" s="8"/>
    </row>
    <row r="1224" spans="2:2" customFormat="1" x14ac:dyDescent="0.25">
      <c r="B1224" s="8"/>
    </row>
    <row r="1225" spans="2:2" customFormat="1" x14ac:dyDescent="0.25">
      <c r="B1225" s="8"/>
    </row>
    <row r="1226" spans="2:2" customFormat="1" x14ac:dyDescent="0.25">
      <c r="B1226" s="8"/>
    </row>
    <row r="1227" spans="2:2" customFormat="1" x14ac:dyDescent="0.25">
      <c r="B1227" s="8"/>
    </row>
    <row r="1228" spans="2:2" customFormat="1" x14ac:dyDescent="0.25">
      <c r="B1228" s="8"/>
    </row>
    <row r="1229" spans="2:2" customFormat="1" x14ac:dyDescent="0.25">
      <c r="B1229" s="8"/>
    </row>
    <row r="1230" spans="2:2" customFormat="1" x14ac:dyDescent="0.25">
      <c r="B1230" s="8"/>
    </row>
    <row r="1231" spans="2:2" customFormat="1" x14ac:dyDescent="0.25">
      <c r="B1231" s="8"/>
    </row>
    <row r="1232" spans="2:2" customFormat="1" x14ac:dyDescent="0.25">
      <c r="B1232" s="8"/>
    </row>
    <row r="1233" spans="2:2" customFormat="1" x14ac:dyDescent="0.25">
      <c r="B1233" s="8"/>
    </row>
    <row r="1234" spans="2:2" customFormat="1" x14ac:dyDescent="0.25">
      <c r="B1234" s="8"/>
    </row>
    <row r="1235" spans="2:2" customFormat="1" x14ac:dyDescent="0.25">
      <c r="B1235" s="8"/>
    </row>
    <row r="1236" spans="2:2" customFormat="1" x14ac:dyDescent="0.25">
      <c r="B1236" s="8"/>
    </row>
    <row r="1237" spans="2:2" customFormat="1" x14ac:dyDescent="0.25">
      <c r="B1237" s="8"/>
    </row>
    <row r="1238" spans="2:2" customFormat="1" x14ac:dyDescent="0.25">
      <c r="B1238" s="8"/>
    </row>
    <row r="1239" spans="2:2" customFormat="1" x14ac:dyDescent="0.25">
      <c r="B1239" s="8"/>
    </row>
    <row r="1240" spans="2:2" customFormat="1" x14ac:dyDescent="0.25">
      <c r="B1240" s="8"/>
    </row>
    <row r="1241" spans="2:2" customFormat="1" x14ac:dyDescent="0.25">
      <c r="B1241" s="8"/>
    </row>
    <row r="1242" spans="2:2" customFormat="1" x14ac:dyDescent="0.25">
      <c r="B1242" s="8"/>
    </row>
    <row r="1243" spans="2:2" customFormat="1" x14ac:dyDescent="0.25">
      <c r="B1243" s="8"/>
    </row>
    <row r="1244" spans="2:2" customFormat="1" x14ac:dyDescent="0.25">
      <c r="B1244" s="8"/>
    </row>
    <row r="1245" spans="2:2" customFormat="1" x14ac:dyDescent="0.25">
      <c r="B1245" s="8"/>
    </row>
    <row r="1246" spans="2:2" customFormat="1" x14ac:dyDescent="0.25">
      <c r="B1246" s="8"/>
    </row>
    <row r="1247" spans="2:2" customFormat="1" x14ac:dyDescent="0.25">
      <c r="B1247" s="8"/>
    </row>
    <row r="1248" spans="2:2" customFormat="1" x14ac:dyDescent="0.25">
      <c r="B1248" s="8"/>
    </row>
    <row r="1249" spans="2:2" customFormat="1" x14ac:dyDescent="0.25">
      <c r="B1249" s="8"/>
    </row>
    <row r="1250" spans="2:2" customFormat="1" x14ac:dyDescent="0.25">
      <c r="B1250" s="8"/>
    </row>
    <row r="1251" spans="2:2" customFormat="1" x14ac:dyDescent="0.25">
      <c r="B1251" s="8"/>
    </row>
    <row r="1252" spans="2:2" customFormat="1" x14ac:dyDescent="0.25">
      <c r="B1252" s="8"/>
    </row>
    <row r="1253" spans="2:2" customFormat="1" x14ac:dyDescent="0.25">
      <c r="B1253" s="8"/>
    </row>
    <row r="1254" spans="2:2" customFormat="1" x14ac:dyDescent="0.25">
      <c r="B1254" s="8"/>
    </row>
    <row r="1255" spans="2:2" customFormat="1" x14ac:dyDescent="0.25">
      <c r="B1255" s="8"/>
    </row>
    <row r="1256" spans="2:2" customFormat="1" x14ac:dyDescent="0.25">
      <c r="B1256" s="8"/>
    </row>
    <row r="1257" spans="2:2" customFormat="1" x14ac:dyDescent="0.25">
      <c r="B1257" s="8"/>
    </row>
    <row r="1258" spans="2:2" customFormat="1" x14ac:dyDescent="0.25">
      <c r="B1258" s="8"/>
    </row>
    <row r="1259" spans="2:2" customFormat="1" x14ac:dyDescent="0.25">
      <c r="B1259" s="8"/>
    </row>
    <row r="1260" spans="2:2" customFormat="1" x14ac:dyDescent="0.25">
      <c r="B1260" s="8"/>
    </row>
    <row r="1261" spans="2:2" customFormat="1" x14ac:dyDescent="0.25">
      <c r="B1261" s="8"/>
    </row>
    <row r="1262" spans="2:2" customFormat="1" x14ac:dyDescent="0.25">
      <c r="B1262" s="8"/>
    </row>
    <row r="1263" spans="2:2" customFormat="1" x14ac:dyDescent="0.25">
      <c r="B1263" s="8"/>
    </row>
    <row r="1264" spans="2:2" customFormat="1" x14ac:dyDescent="0.25">
      <c r="B1264" s="8"/>
    </row>
    <row r="1265" spans="2:2" customFormat="1" x14ac:dyDescent="0.25">
      <c r="B1265" s="8"/>
    </row>
    <row r="1266" spans="2:2" customFormat="1" x14ac:dyDescent="0.25">
      <c r="B1266" s="8"/>
    </row>
    <row r="1267" spans="2:2" customFormat="1" x14ac:dyDescent="0.25">
      <c r="B1267" s="8"/>
    </row>
    <row r="1268" spans="2:2" customFormat="1" x14ac:dyDescent="0.25">
      <c r="B1268" s="8"/>
    </row>
    <row r="1269" spans="2:2" customFormat="1" x14ac:dyDescent="0.25">
      <c r="B1269" s="8"/>
    </row>
    <row r="1270" spans="2:2" customFormat="1" x14ac:dyDescent="0.25">
      <c r="B1270" s="8"/>
    </row>
    <row r="1271" spans="2:2" customFormat="1" x14ac:dyDescent="0.25">
      <c r="B1271" s="8"/>
    </row>
    <row r="1272" spans="2:2" customFormat="1" x14ac:dyDescent="0.25">
      <c r="B1272" s="8"/>
    </row>
    <row r="1273" spans="2:2" customFormat="1" x14ac:dyDescent="0.25">
      <c r="B1273" s="8"/>
    </row>
    <row r="1274" spans="2:2" customFormat="1" x14ac:dyDescent="0.25">
      <c r="B1274" s="8"/>
    </row>
    <row r="1275" spans="2:2" customFormat="1" x14ac:dyDescent="0.25">
      <c r="B1275" s="8"/>
    </row>
    <row r="1276" spans="2:2" customFormat="1" x14ac:dyDescent="0.25">
      <c r="B1276" s="8"/>
    </row>
    <row r="1277" spans="2:2" customFormat="1" x14ac:dyDescent="0.25">
      <c r="B1277" s="8"/>
    </row>
    <row r="1278" spans="2:2" customFormat="1" x14ac:dyDescent="0.25">
      <c r="B1278" s="8"/>
    </row>
    <row r="1279" spans="2:2" customFormat="1" x14ac:dyDescent="0.25">
      <c r="B1279" s="8"/>
    </row>
    <row r="1280" spans="2:2" customFormat="1" x14ac:dyDescent="0.25">
      <c r="B1280" s="8"/>
    </row>
    <row r="1281" spans="2:2" customFormat="1" x14ac:dyDescent="0.25">
      <c r="B1281" s="8"/>
    </row>
    <row r="1282" spans="2:2" customFormat="1" x14ac:dyDescent="0.25">
      <c r="B1282" s="8"/>
    </row>
    <row r="1283" spans="2:2" customFormat="1" x14ac:dyDescent="0.25">
      <c r="B1283" s="8"/>
    </row>
    <row r="1284" spans="2:2" customFormat="1" x14ac:dyDescent="0.25">
      <c r="B1284" s="8"/>
    </row>
    <row r="1285" spans="2:2" customFormat="1" x14ac:dyDescent="0.25">
      <c r="B1285" s="8"/>
    </row>
    <row r="1286" spans="2:2" customFormat="1" x14ac:dyDescent="0.25">
      <c r="B1286" s="8"/>
    </row>
    <row r="1287" spans="2:2" customFormat="1" x14ac:dyDescent="0.25">
      <c r="B1287" s="8"/>
    </row>
    <row r="1288" spans="2:2" customFormat="1" x14ac:dyDescent="0.25">
      <c r="B1288" s="8"/>
    </row>
    <row r="1289" spans="2:2" customFormat="1" x14ac:dyDescent="0.25">
      <c r="B1289" s="8"/>
    </row>
    <row r="1290" spans="2:2" customFormat="1" x14ac:dyDescent="0.25">
      <c r="B1290" s="8"/>
    </row>
    <row r="1291" spans="2:2" customFormat="1" x14ac:dyDescent="0.25">
      <c r="B1291" s="8"/>
    </row>
    <row r="1292" spans="2:2" customFormat="1" x14ac:dyDescent="0.25">
      <c r="B1292" s="8"/>
    </row>
    <row r="1293" spans="2:2" customFormat="1" x14ac:dyDescent="0.25">
      <c r="B1293" s="8"/>
    </row>
    <row r="1294" spans="2:2" customFormat="1" x14ac:dyDescent="0.25">
      <c r="B1294" s="8"/>
    </row>
    <row r="1295" spans="2:2" customFormat="1" x14ac:dyDescent="0.25">
      <c r="B1295" s="8"/>
    </row>
    <row r="1296" spans="2:2" customFormat="1" x14ac:dyDescent="0.25">
      <c r="B1296" s="8"/>
    </row>
    <row r="1297" spans="2:2" customFormat="1" x14ac:dyDescent="0.25">
      <c r="B1297" s="8"/>
    </row>
    <row r="1298" spans="2:2" customFormat="1" x14ac:dyDescent="0.25">
      <c r="B1298" s="8"/>
    </row>
    <row r="1299" spans="2:2" customFormat="1" x14ac:dyDescent="0.25">
      <c r="B1299" s="8"/>
    </row>
    <row r="1300" spans="2:2" customFormat="1" x14ac:dyDescent="0.25">
      <c r="B1300" s="8"/>
    </row>
    <row r="1301" spans="2:2" customFormat="1" x14ac:dyDescent="0.25">
      <c r="B1301" s="8"/>
    </row>
    <row r="1302" spans="2:2" customFormat="1" x14ac:dyDescent="0.25">
      <c r="B1302" s="8"/>
    </row>
    <row r="1303" spans="2:2" customFormat="1" x14ac:dyDescent="0.25">
      <c r="B1303" s="8"/>
    </row>
    <row r="1304" spans="2:2" customFormat="1" x14ac:dyDescent="0.25">
      <c r="B1304" s="8"/>
    </row>
    <row r="1305" spans="2:2" customFormat="1" x14ac:dyDescent="0.25">
      <c r="B1305" s="8"/>
    </row>
    <row r="1306" spans="2:2" customFormat="1" x14ac:dyDescent="0.25">
      <c r="B1306" s="8"/>
    </row>
    <row r="1307" spans="2:2" customFormat="1" x14ac:dyDescent="0.25">
      <c r="B1307" s="8"/>
    </row>
    <row r="1308" spans="2:2" customFormat="1" x14ac:dyDescent="0.25">
      <c r="B1308" s="8"/>
    </row>
    <row r="1309" spans="2:2" customFormat="1" x14ac:dyDescent="0.25">
      <c r="B1309" s="8"/>
    </row>
    <row r="1310" spans="2:2" customFormat="1" x14ac:dyDescent="0.25">
      <c r="B1310" s="8"/>
    </row>
    <row r="1311" spans="2:2" customFormat="1" x14ac:dyDescent="0.25">
      <c r="B1311" s="8"/>
    </row>
    <row r="1312" spans="2:2" customFormat="1" x14ac:dyDescent="0.25">
      <c r="B1312" s="8"/>
    </row>
    <row r="1313" spans="2:2" customFormat="1" x14ac:dyDescent="0.25">
      <c r="B1313" s="8"/>
    </row>
    <row r="1314" spans="2:2" customFormat="1" x14ac:dyDescent="0.25">
      <c r="B1314" s="8"/>
    </row>
    <row r="1315" spans="2:2" customFormat="1" x14ac:dyDescent="0.25">
      <c r="B1315" s="8"/>
    </row>
    <row r="1316" spans="2:2" customFormat="1" x14ac:dyDescent="0.25">
      <c r="B1316" s="8"/>
    </row>
    <row r="1317" spans="2:2" customFormat="1" x14ac:dyDescent="0.25">
      <c r="B1317" s="8"/>
    </row>
    <row r="1318" spans="2:2" customFormat="1" x14ac:dyDescent="0.25">
      <c r="B1318" s="8"/>
    </row>
    <row r="1319" spans="2:2" customFormat="1" x14ac:dyDescent="0.25">
      <c r="B1319" s="8"/>
    </row>
    <row r="1320" spans="2:2" customFormat="1" x14ac:dyDescent="0.25">
      <c r="B1320" s="8"/>
    </row>
    <row r="1321" spans="2:2" customFormat="1" x14ac:dyDescent="0.25">
      <c r="B1321" s="8"/>
    </row>
    <row r="1322" spans="2:2" customFormat="1" x14ac:dyDescent="0.25">
      <c r="B1322" s="8"/>
    </row>
    <row r="1323" spans="2:2" customFormat="1" x14ac:dyDescent="0.25">
      <c r="B1323" s="8"/>
    </row>
    <row r="1324" spans="2:2" customFormat="1" x14ac:dyDescent="0.25">
      <c r="B1324" s="8"/>
    </row>
    <row r="1325" spans="2:2" customFormat="1" x14ac:dyDescent="0.25">
      <c r="B1325" s="8"/>
    </row>
    <row r="1326" spans="2:2" customFormat="1" x14ac:dyDescent="0.25">
      <c r="B1326" s="8"/>
    </row>
    <row r="1327" spans="2:2" customFormat="1" x14ac:dyDescent="0.25">
      <c r="B1327" s="8"/>
    </row>
    <row r="1328" spans="2:2" customFormat="1" x14ac:dyDescent="0.25">
      <c r="B1328" s="8"/>
    </row>
    <row r="1329" spans="2:2" customFormat="1" x14ac:dyDescent="0.25">
      <c r="B1329" s="8"/>
    </row>
    <row r="1330" spans="2:2" customFormat="1" x14ac:dyDescent="0.25">
      <c r="B1330" s="8"/>
    </row>
    <row r="1331" spans="2:2" customFormat="1" x14ac:dyDescent="0.25">
      <c r="B1331" s="8"/>
    </row>
    <row r="1332" spans="2:2" customFormat="1" x14ac:dyDescent="0.25">
      <c r="B1332" s="8"/>
    </row>
    <row r="1333" spans="2:2" customFormat="1" x14ac:dyDescent="0.25">
      <c r="B1333" s="8"/>
    </row>
    <row r="1334" spans="2:2" customFormat="1" x14ac:dyDescent="0.25">
      <c r="B1334" s="8"/>
    </row>
    <row r="1335" spans="2:2" customFormat="1" x14ac:dyDescent="0.25">
      <c r="B1335" s="8"/>
    </row>
    <row r="1336" spans="2:2" customFormat="1" x14ac:dyDescent="0.25">
      <c r="B1336" s="8"/>
    </row>
    <row r="1337" spans="2:2" customFormat="1" x14ac:dyDescent="0.25">
      <c r="B1337" s="8"/>
    </row>
    <row r="1338" spans="2:2" customFormat="1" x14ac:dyDescent="0.25">
      <c r="B1338" s="8"/>
    </row>
    <row r="1339" spans="2:2" customFormat="1" x14ac:dyDescent="0.25">
      <c r="B1339" s="8"/>
    </row>
    <row r="1340" spans="2:2" customFormat="1" x14ac:dyDescent="0.25">
      <c r="B1340" s="8"/>
    </row>
    <row r="1341" spans="2:2" customFormat="1" x14ac:dyDescent="0.25">
      <c r="B1341" s="8"/>
    </row>
    <row r="1342" spans="2:2" customFormat="1" x14ac:dyDescent="0.25">
      <c r="B1342" s="8"/>
    </row>
    <row r="1343" spans="2:2" customFormat="1" x14ac:dyDescent="0.25">
      <c r="B1343" s="8"/>
    </row>
    <row r="1344" spans="2:2" customFormat="1" x14ac:dyDescent="0.25">
      <c r="B1344" s="8"/>
    </row>
    <row r="1345" spans="2:2" customFormat="1" x14ac:dyDescent="0.25">
      <c r="B1345" s="8"/>
    </row>
    <row r="1346" spans="2:2" customFormat="1" x14ac:dyDescent="0.25">
      <c r="B1346" s="8"/>
    </row>
    <row r="1347" spans="2:2" customFormat="1" x14ac:dyDescent="0.25">
      <c r="B1347" s="8"/>
    </row>
    <row r="1348" spans="2:2" customFormat="1" x14ac:dyDescent="0.25">
      <c r="B1348" s="8"/>
    </row>
    <row r="1349" spans="2:2" customFormat="1" x14ac:dyDescent="0.25">
      <c r="B1349" s="8"/>
    </row>
    <row r="1350" spans="2:2" customFormat="1" x14ac:dyDescent="0.25">
      <c r="B1350" s="8"/>
    </row>
    <row r="1351" spans="2:2" customFormat="1" x14ac:dyDescent="0.25">
      <c r="B1351" s="8"/>
    </row>
    <row r="1352" spans="2:2" customFormat="1" x14ac:dyDescent="0.25">
      <c r="B1352" s="8"/>
    </row>
    <row r="1353" spans="2:2" customFormat="1" x14ac:dyDescent="0.25">
      <c r="B1353" s="8"/>
    </row>
    <row r="1354" spans="2:2" customFormat="1" x14ac:dyDescent="0.25">
      <c r="B1354" s="8"/>
    </row>
    <row r="1355" spans="2:2" customFormat="1" x14ac:dyDescent="0.25">
      <c r="B1355" s="8"/>
    </row>
    <row r="1356" spans="2:2" customFormat="1" x14ac:dyDescent="0.25">
      <c r="B1356" s="8"/>
    </row>
    <row r="1357" spans="2:2" customFormat="1" x14ac:dyDescent="0.25">
      <c r="B1357" s="8"/>
    </row>
    <row r="1358" spans="2:2" customFormat="1" x14ac:dyDescent="0.25">
      <c r="B1358" s="8"/>
    </row>
    <row r="1359" spans="2:2" customFormat="1" x14ac:dyDescent="0.25">
      <c r="B1359" s="8"/>
    </row>
    <row r="1360" spans="2:2" customFormat="1" x14ac:dyDescent="0.25">
      <c r="B1360" s="8"/>
    </row>
    <row r="1361" spans="2:2" customFormat="1" x14ac:dyDescent="0.25">
      <c r="B1361" s="8"/>
    </row>
    <row r="1362" spans="2:2" customFormat="1" x14ac:dyDescent="0.25">
      <c r="B1362" s="8"/>
    </row>
    <row r="1363" spans="2:2" customFormat="1" x14ac:dyDescent="0.25">
      <c r="B1363" s="8"/>
    </row>
    <row r="1364" spans="2:2" customFormat="1" x14ac:dyDescent="0.25">
      <c r="B1364" s="8"/>
    </row>
    <row r="1365" spans="2:2" customFormat="1" x14ac:dyDescent="0.25">
      <c r="B1365" s="8"/>
    </row>
    <row r="1366" spans="2:2" customFormat="1" x14ac:dyDescent="0.25">
      <c r="B1366" s="8"/>
    </row>
    <row r="1367" spans="2:2" customFormat="1" x14ac:dyDescent="0.25">
      <c r="B1367" s="8"/>
    </row>
    <row r="1368" spans="2:2" customFormat="1" x14ac:dyDescent="0.25">
      <c r="B1368" s="8"/>
    </row>
    <row r="1369" spans="2:2" customFormat="1" x14ac:dyDescent="0.25">
      <c r="B1369" s="8"/>
    </row>
    <row r="1370" spans="2:2" customFormat="1" x14ac:dyDescent="0.25">
      <c r="B1370" s="8"/>
    </row>
    <row r="1371" spans="2:2" customFormat="1" x14ac:dyDescent="0.25">
      <c r="B1371" s="8"/>
    </row>
    <row r="1372" spans="2:2" customFormat="1" x14ac:dyDescent="0.25">
      <c r="B1372" s="8"/>
    </row>
    <row r="1373" spans="2:2" customFormat="1" x14ac:dyDescent="0.25">
      <c r="B1373" s="8"/>
    </row>
    <row r="1374" spans="2:2" customFormat="1" x14ac:dyDescent="0.25">
      <c r="B1374" s="8"/>
    </row>
    <row r="1375" spans="2:2" customFormat="1" x14ac:dyDescent="0.25">
      <c r="B1375" s="8"/>
    </row>
    <row r="1376" spans="2:2" customFormat="1" x14ac:dyDescent="0.25">
      <c r="B1376" s="8"/>
    </row>
    <row r="1377" spans="2:2" customFormat="1" x14ac:dyDescent="0.25">
      <c r="B1377" s="8"/>
    </row>
    <row r="1378" spans="2:2" customFormat="1" x14ac:dyDescent="0.25">
      <c r="B1378" s="8"/>
    </row>
    <row r="1379" spans="2:2" customFormat="1" x14ac:dyDescent="0.25">
      <c r="B1379" s="8"/>
    </row>
    <row r="1380" spans="2:2" customFormat="1" x14ac:dyDescent="0.25">
      <c r="B1380" s="8"/>
    </row>
    <row r="1381" spans="2:2" customFormat="1" x14ac:dyDescent="0.25">
      <c r="B1381" s="8"/>
    </row>
    <row r="1382" spans="2:2" customFormat="1" x14ac:dyDescent="0.25">
      <c r="B1382" s="8"/>
    </row>
    <row r="1383" spans="2:2" customFormat="1" x14ac:dyDescent="0.25">
      <c r="B1383" s="8"/>
    </row>
    <row r="1384" spans="2:2" customFormat="1" x14ac:dyDescent="0.25">
      <c r="B1384" s="8"/>
    </row>
    <row r="1385" spans="2:2" customFormat="1" x14ac:dyDescent="0.25">
      <c r="B1385" s="8"/>
    </row>
    <row r="1386" spans="2:2" customFormat="1" x14ac:dyDescent="0.25">
      <c r="B1386" s="8"/>
    </row>
    <row r="1387" spans="2:2" customFormat="1" x14ac:dyDescent="0.25">
      <c r="B1387" s="8"/>
    </row>
    <row r="1388" spans="2:2" customFormat="1" x14ac:dyDescent="0.25">
      <c r="B1388" s="8"/>
    </row>
    <row r="1389" spans="2:2" customFormat="1" x14ac:dyDescent="0.25">
      <c r="B1389" s="8"/>
    </row>
    <row r="1390" spans="2:2" customFormat="1" x14ac:dyDescent="0.25">
      <c r="B1390" s="8"/>
    </row>
    <row r="1391" spans="2:2" customFormat="1" x14ac:dyDescent="0.25">
      <c r="B1391" s="8"/>
    </row>
    <row r="1392" spans="2:2" customFormat="1" x14ac:dyDescent="0.25">
      <c r="B1392" s="8"/>
    </row>
    <row r="1393" spans="2:2" customFormat="1" x14ac:dyDescent="0.25">
      <c r="B1393" s="8"/>
    </row>
    <row r="1394" spans="2:2" customFormat="1" x14ac:dyDescent="0.25">
      <c r="B1394" s="8"/>
    </row>
    <row r="1395" spans="2:2" customFormat="1" x14ac:dyDescent="0.25">
      <c r="B1395" s="8"/>
    </row>
    <row r="1396" spans="2:2" customFormat="1" x14ac:dyDescent="0.25">
      <c r="B1396" s="8"/>
    </row>
    <row r="1397" spans="2:2" customFormat="1" x14ac:dyDescent="0.25">
      <c r="B1397" s="8"/>
    </row>
    <row r="1398" spans="2:2" customFormat="1" x14ac:dyDescent="0.25">
      <c r="B1398" s="8"/>
    </row>
    <row r="1399" spans="2:2" customFormat="1" x14ac:dyDescent="0.25">
      <c r="B1399" s="8"/>
    </row>
    <row r="1400" spans="2:2" customFormat="1" x14ac:dyDescent="0.25">
      <c r="B1400" s="8"/>
    </row>
    <row r="1401" spans="2:2" customFormat="1" x14ac:dyDescent="0.25">
      <c r="B1401" s="8"/>
    </row>
    <row r="1402" spans="2:2" customFormat="1" x14ac:dyDescent="0.25">
      <c r="B1402" s="8"/>
    </row>
    <row r="1403" spans="2:2" customFormat="1" x14ac:dyDescent="0.25">
      <c r="B1403" s="8"/>
    </row>
    <row r="1404" spans="2:2" customFormat="1" x14ac:dyDescent="0.25">
      <c r="B1404" s="8"/>
    </row>
    <row r="1405" spans="2:2" customFormat="1" x14ac:dyDescent="0.25">
      <c r="B1405" s="8"/>
    </row>
    <row r="1406" spans="2:2" customFormat="1" x14ac:dyDescent="0.25">
      <c r="B1406" s="8"/>
    </row>
    <row r="1407" spans="2:2" customFormat="1" x14ac:dyDescent="0.25">
      <c r="B1407" s="8"/>
    </row>
    <row r="1408" spans="2:2" customFormat="1" x14ac:dyDescent="0.25">
      <c r="B1408" s="8"/>
    </row>
    <row r="1409" spans="2:2" customFormat="1" x14ac:dyDescent="0.25">
      <c r="B1409" s="8"/>
    </row>
    <row r="1410" spans="2:2" customFormat="1" x14ac:dyDescent="0.25">
      <c r="B1410" s="8"/>
    </row>
    <row r="1411" spans="2:2" customFormat="1" x14ac:dyDescent="0.25">
      <c r="B1411" s="8"/>
    </row>
    <row r="1412" spans="2:2" customFormat="1" x14ac:dyDescent="0.25">
      <c r="B1412" s="8"/>
    </row>
    <row r="1413" spans="2:2" customFormat="1" x14ac:dyDescent="0.25">
      <c r="B1413" s="8"/>
    </row>
    <row r="1414" spans="2:2" customFormat="1" x14ac:dyDescent="0.25">
      <c r="B1414" s="8"/>
    </row>
    <row r="1415" spans="2:2" customFormat="1" x14ac:dyDescent="0.25">
      <c r="B1415" s="8"/>
    </row>
    <row r="1416" spans="2:2" customFormat="1" x14ac:dyDescent="0.25">
      <c r="B1416" s="8"/>
    </row>
    <row r="1417" spans="2:2" customFormat="1" x14ac:dyDescent="0.25">
      <c r="B1417" s="8"/>
    </row>
    <row r="1418" spans="2:2" customFormat="1" x14ac:dyDescent="0.25">
      <c r="B1418" s="8"/>
    </row>
    <row r="1419" spans="2:2" customFormat="1" x14ac:dyDescent="0.25">
      <c r="B1419" s="8"/>
    </row>
    <row r="1420" spans="2:2" customFormat="1" x14ac:dyDescent="0.25">
      <c r="B1420" s="8"/>
    </row>
    <row r="1421" spans="2:2" customFormat="1" x14ac:dyDescent="0.25">
      <c r="B1421" s="8"/>
    </row>
    <row r="1422" spans="2:2" customFormat="1" x14ac:dyDescent="0.25">
      <c r="B1422" s="8"/>
    </row>
    <row r="1423" spans="2:2" customFormat="1" x14ac:dyDescent="0.25">
      <c r="B1423" s="8"/>
    </row>
    <row r="1424" spans="2:2" customFormat="1" x14ac:dyDescent="0.25">
      <c r="B1424" s="8"/>
    </row>
    <row r="1425" spans="2:2" customFormat="1" x14ac:dyDescent="0.25">
      <c r="B1425" s="8"/>
    </row>
    <row r="1426" spans="2:2" customFormat="1" x14ac:dyDescent="0.25">
      <c r="B1426" s="8"/>
    </row>
    <row r="1427" spans="2:2" customFormat="1" x14ac:dyDescent="0.25">
      <c r="B1427" s="8"/>
    </row>
    <row r="1428" spans="2:2" customFormat="1" x14ac:dyDescent="0.25">
      <c r="B1428" s="8"/>
    </row>
    <row r="1429" spans="2:2" customFormat="1" x14ac:dyDescent="0.25">
      <c r="B1429" s="8"/>
    </row>
    <row r="1430" spans="2:2" customFormat="1" x14ac:dyDescent="0.25">
      <c r="B1430" s="8"/>
    </row>
    <row r="1431" spans="2:2" customFormat="1" x14ac:dyDescent="0.25">
      <c r="B1431" s="8"/>
    </row>
    <row r="1432" spans="2:2" customFormat="1" x14ac:dyDescent="0.25">
      <c r="B1432" s="8"/>
    </row>
    <row r="1433" spans="2:2" customFormat="1" x14ac:dyDescent="0.25">
      <c r="B1433" s="8"/>
    </row>
    <row r="1434" spans="2:2" customFormat="1" x14ac:dyDescent="0.25">
      <c r="B1434" s="8"/>
    </row>
    <row r="1435" spans="2:2" customFormat="1" x14ac:dyDescent="0.25">
      <c r="B1435" s="8"/>
    </row>
    <row r="1436" spans="2:2" customFormat="1" x14ac:dyDescent="0.25">
      <c r="B1436" s="8"/>
    </row>
    <row r="1437" spans="2:2" customFormat="1" x14ac:dyDescent="0.25">
      <c r="B1437" s="8"/>
    </row>
    <row r="1438" spans="2:2" customFormat="1" x14ac:dyDescent="0.25">
      <c r="B1438" s="8"/>
    </row>
    <row r="1439" spans="2:2" customFormat="1" x14ac:dyDescent="0.25">
      <c r="B1439" s="8"/>
    </row>
    <row r="1440" spans="2:2" customFormat="1" x14ac:dyDescent="0.25">
      <c r="B1440" s="8"/>
    </row>
    <row r="1441" spans="2:2" customFormat="1" x14ac:dyDescent="0.25">
      <c r="B1441" s="8"/>
    </row>
    <row r="1442" spans="2:2" customFormat="1" x14ac:dyDescent="0.25">
      <c r="B1442" s="8"/>
    </row>
    <row r="1443" spans="2:2" customFormat="1" x14ac:dyDescent="0.25">
      <c r="B1443" s="8"/>
    </row>
    <row r="1444" spans="2:2" customFormat="1" x14ac:dyDescent="0.25">
      <c r="B1444" s="8"/>
    </row>
    <row r="1445" spans="2:2" customFormat="1" x14ac:dyDescent="0.25">
      <c r="B1445" s="8"/>
    </row>
    <row r="1446" spans="2:2" customFormat="1" x14ac:dyDescent="0.25">
      <c r="B1446" s="8"/>
    </row>
    <row r="1447" spans="2:2" customFormat="1" x14ac:dyDescent="0.25">
      <c r="B1447" s="8"/>
    </row>
    <row r="1448" spans="2:2" customFormat="1" x14ac:dyDescent="0.25">
      <c r="B1448" s="8"/>
    </row>
    <row r="1449" spans="2:2" customFormat="1" x14ac:dyDescent="0.25">
      <c r="B1449" s="8"/>
    </row>
    <row r="1450" spans="2:2" customFormat="1" x14ac:dyDescent="0.25">
      <c r="B1450" s="8"/>
    </row>
    <row r="1451" spans="2:2" customFormat="1" x14ac:dyDescent="0.25">
      <c r="B1451" s="8"/>
    </row>
    <row r="1452" spans="2:2" customFormat="1" x14ac:dyDescent="0.25">
      <c r="B1452" s="8"/>
    </row>
    <row r="1453" spans="2:2" customFormat="1" x14ac:dyDescent="0.25">
      <c r="B1453" s="8"/>
    </row>
    <row r="1454" spans="2:2" customFormat="1" x14ac:dyDescent="0.25">
      <c r="B1454" s="8"/>
    </row>
    <row r="1455" spans="2:2" customFormat="1" x14ac:dyDescent="0.25">
      <c r="B1455" s="8"/>
    </row>
    <row r="1456" spans="2:2" customFormat="1" x14ac:dyDescent="0.25">
      <c r="B1456" s="8"/>
    </row>
    <row r="1457" spans="2:2" customFormat="1" x14ac:dyDescent="0.25">
      <c r="B1457" s="8"/>
    </row>
    <row r="1458" spans="2:2" customFormat="1" x14ac:dyDescent="0.25">
      <c r="B1458" s="8"/>
    </row>
    <row r="1459" spans="2:2" customFormat="1" x14ac:dyDescent="0.25">
      <c r="B1459" s="8"/>
    </row>
    <row r="1460" spans="2:2" customFormat="1" x14ac:dyDescent="0.25">
      <c r="B1460" s="8"/>
    </row>
    <row r="1461" spans="2:2" customFormat="1" x14ac:dyDescent="0.25">
      <c r="B1461" s="8"/>
    </row>
    <row r="1462" spans="2:2" customFormat="1" x14ac:dyDescent="0.25">
      <c r="B1462" s="8"/>
    </row>
    <row r="1463" spans="2:2" customFormat="1" x14ac:dyDescent="0.25">
      <c r="B1463" s="8"/>
    </row>
    <row r="1464" spans="2:2" customFormat="1" x14ac:dyDescent="0.25">
      <c r="B1464" s="8"/>
    </row>
    <row r="1465" spans="2:2" customFormat="1" x14ac:dyDescent="0.25">
      <c r="B1465" s="8"/>
    </row>
    <row r="1466" spans="2:2" customFormat="1" x14ac:dyDescent="0.25">
      <c r="B1466" s="8"/>
    </row>
    <row r="1467" spans="2:2" customFormat="1" x14ac:dyDescent="0.25">
      <c r="B1467" s="8"/>
    </row>
    <row r="1468" spans="2:2" customFormat="1" x14ac:dyDescent="0.25">
      <c r="B1468" s="8"/>
    </row>
    <row r="1469" spans="2:2" customFormat="1" x14ac:dyDescent="0.25">
      <c r="B1469" s="8"/>
    </row>
    <row r="1470" spans="2:2" customFormat="1" x14ac:dyDescent="0.25">
      <c r="B1470" s="8"/>
    </row>
    <row r="1471" spans="2:2" customFormat="1" x14ac:dyDescent="0.25">
      <c r="B1471" s="8"/>
    </row>
    <row r="1472" spans="2:2" customFormat="1" x14ac:dyDescent="0.25">
      <c r="B1472" s="8"/>
    </row>
    <row r="1473" spans="2:2" customFormat="1" x14ac:dyDescent="0.25">
      <c r="B1473" s="8"/>
    </row>
    <row r="1474" spans="2:2" customFormat="1" x14ac:dyDescent="0.25">
      <c r="B1474" s="8"/>
    </row>
    <row r="1475" spans="2:2" customFormat="1" x14ac:dyDescent="0.25">
      <c r="B1475" s="8"/>
    </row>
    <row r="1476" spans="2:2" customFormat="1" x14ac:dyDescent="0.25">
      <c r="B1476" s="8"/>
    </row>
    <row r="1477" spans="2:2" customFormat="1" x14ac:dyDescent="0.25">
      <c r="B1477" s="8"/>
    </row>
    <row r="1478" spans="2:2" customFormat="1" x14ac:dyDescent="0.25">
      <c r="B1478" s="8"/>
    </row>
    <row r="1479" spans="2:2" customFormat="1" x14ac:dyDescent="0.25">
      <c r="B1479" s="8"/>
    </row>
    <row r="1480" spans="2:2" customFormat="1" x14ac:dyDescent="0.25">
      <c r="B1480" s="8"/>
    </row>
    <row r="1481" spans="2:2" customFormat="1" x14ac:dyDescent="0.25">
      <c r="B1481" s="8"/>
    </row>
    <row r="1482" spans="2:2" customFormat="1" x14ac:dyDescent="0.25">
      <c r="B1482" s="8"/>
    </row>
    <row r="1483" spans="2:2" customFormat="1" x14ac:dyDescent="0.25">
      <c r="B1483" s="8"/>
    </row>
    <row r="1484" spans="2:2" customFormat="1" x14ac:dyDescent="0.25">
      <c r="B1484" s="8"/>
    </row>
    <row r="1485" spans="2:2" customFormat="1" x14ac:dyDescent="0.25">
      <c r="B1485" s="8"/>
    </row>
    <row r="1486" spans="2:2" customFormat="1" x14ac:dyDescent="0.25">
      <c r="B1486" s="8"/>
    </row>
    <row r="1487" spans="2:2" customFormat="1" x14ac:dyDescent="0.25">
      <c r="B1487" s="8"/>
    </row>
    <row r="1488" spans="2:2" customFormat="1" x14ac:dyDescent="0.25">
      <c r="B1488" s="8"/>
    </row>
    <row r="1489" spans="2:2" customFormat="1" x14ac:dyDescent="0.25">
      <c r="B1489" s="8"/>
    </row>
    <row r="1490" spans="2:2" customFormat="1" x14ac:dyDescent="0.25">
      <c r="B1490" s="8"/>
    </row>
    <row r="1491" spans="2:2" customFormat="1" x14ac:dyDescent="0.25">
      <c r="B1491" s="8"/>
    </row>
    <row r="1492" spans="2:2" customFormat="1" x14ac:dyDescent="0.25">
      <c r="B1492" s="8"/>
    </row>
    <row r="1493" spans="2:2" customFormat="1" x14ac:dyDescent="0.25">
      <c r="B1493" s="8"/>
    </row>
    <row r="1494" spans="2:2" customFormat="1" x14ac:dyDescent="0.25">
      <c r="B1494" s="8"/>
    </row>
    <row r="1495" spans="2:2" customFormat="1" x14ac:dyDescent="0.25">
      <c r="B1495" s="8"/>
    </row>
    <row r="1496" spans="2:2" customFormat="1" x14ac:dyDescent="0.25">
      <c r="B1496" s="8"/>
    </row>
    <row r="1497" spans="2:2" customFormat="1" x14ac:dyDescent="0.25">
      <c r="B1497" s="8"/>
    </row>
    <row r="1498" spans="2:2" customFormat="1" x14ac:dyDescent="0.25">
      <c r="B1498" s="8"/>
    </row>
    <row r="1499" spans="2:2" customFormat="1" x14ac:dyDescent="0.25">
      <c r="B1499" s="8"/>
    </row>
    <row r="1500" spans="2:2" customFormat="1" x14ac:dyDescent="0.25">
      <c r="B1500" s="8"/>
    </row>
    <row r="1501" spans="2:2" customFormat="1" x14ac:dyDescent="0.25">
      <c r="B1501" s="8"/>
    </row>
    <row r="1502" spans="2:2" customFormat="1" x14ac:dyDescent="0.25">
      <c r="B1502" s="8"/>
    </row>
    <row r="1503" spans="2:2" customFormat="1" x14ac:dyDescent="0.25">
      <c r="B1503" s="8"/>
    </row>
    <row r="1504" spans="2:2" customFormat="1" x14ac:dyDescent="0.25">
      <c r="B1504" s="8"/>
    </row>
    <row r="1505" spans="2:2" customFormat="1" x14ac:dyDescent="0.25">
      <c r="B1505" s="8"/>
    </row>
    <row r="1506" spans="2:2" customFormat="1" x14ac:dyDescent="0.25">
      <c r="B1506" s="8"/>
    </row>
    <row r="1507" spans="2:2" customFormat="1" x14ac:dyDescent="0.25">
      <c r="B1507" s="8"/>
    </row>
    <row r="1508" spans="2:2" customFormat="1" x14ac:dyDescent="0.25">
      <c r="B1508" s="8"/>
    </row>
    <row r="1509" spans="2:2" customFormat="1" x14ac:dyDescent="0.25">
      <c r="B1509" s="8"/>
    </row>
    <row r="1510" spans="2:2" customFormat="1" x14ac:dyDescent="0.25">
      <c r="B1510" s="8"/>
    </row>
    <row r="1511" spans="2:2" customFormat="1" x14ac:dyDescent="0.25">
      <c r="B1511" s="8"/>
    </row>
    <row r="1512" spans="2:2" customFormat="1" x14ac:dyDescent="0.25">
      <c r="B1512" s="8"/>
    </row>
    <row r="1513" spans="2:2" customFormat="1" x14ac:dyDescent="0.25">
      <c r="B1513" s="8"/>
    </row>
    <row r="1514" spans="2:2" customFormat="1" x14ac:dyDescent="0.25">
      <c r="B1514" s="8"/>
    </row>
    <row r="1515" spans="2:2" customFormat="1" x14ac:dyDescent="0.25">
      <c r="B1515" s="8"/>
    </row>
    <row r="1516" spans="2:2" customFormat="1" x14ac:dyDescent="0.25">
      <c r="B1516" s="8"/>
    </row>
    <row r="1517" spans="2:2" customFormat="1" x14ac:dyDescent="0.25">
      <c r="B1517" s="8"/>
    </row>
    <row r="1518" spans="2:2" customFormat="1" x14ac:dyDescent="0.25">
      <c r="B1518" s="8"/>
    </row>
    <row r="1519" spans="2:2" customFormat="1" x14ac:dyDescent="0.25">
      <c r="B1519" s="8"/>
    </row>
    <row r="1520" spans="2:2" customFormat="1" x14ac:dyDescent="0.25">
      <c r="B1520" s="8"/>
    </row>
    <row r="1521" spans="2:2" customFormat="1" x14ac:dyDescent="0.25">
      <c r="B1521" s="8"/>
    </row>
    <row r="1522" spans="2:2" customFormat="1" x14ac:dyDescent="0.25">
      <c r="B1522" s="8"/>
    </row>
    <row r="1523" spans="2:2" customFormat="1" x14ac:dyDescent="0.25">
      <c r="B1523" s="8"/>
    </row>
    <row r="1524" spans="2:2" customFormat="1" x14ac:dyDescent="0.25">
      <c r="B1524" s="8"/>
    </row>
    <row r="1525" spans="2:2" customFormat="1" x14ac:dyDescent="0.25">
      <c r="B1525" s="8"/>
    </row>
    <row r="1526" spans="2:2" customFormat="1" x14ac:dyDescent="0.25">
      <c r="B1526" s="8"/>
    </row>
    <row r="1527" spans="2:2" customFormat="1" x14ac:dyDescent="0.25">
      <c r="B1527" s="8"/>
    </row>
    <row r="1528" spans="2:2" customFormat="1" x14ac:dyDescent="0.25">
      <c r="B1528" s="8"/>
    </row>
    <row r="1529" spans="2:2" customFormat="1" x14ac:dyDescent="0.25">
      <c r="B1529" s="8"/>
    </row>
    <row r="1530" spans="2:2" customFormat="1" x14ac:dyDescent="0.25">
      <c r="B1530" s="8"/>
    </row>
    <row r="1531" spans="2:2" customFormat="1" x14ac:dyDescent="0.25">
      <c r="B1531" s="8"/>
    </row>
    <row r="1532" spans="2:2" customFormat="1" x14ac:dyDescent="0.25">
      <c r="B1532" s="8"/>
    </row>
    <row r="1533" spans="2:2" customFormat="1" x14ac:dyDescent="0.25">
      <c r="B1533" s="8"/>
    </row>
    <row r="1534" spans="2:2" customFormat="1" x14ac:dyDescent="0.25">
      <c r="B1534" s="8"/>
    </row>
    <row r="1535" spans="2:2" customFormat="1" x14ac:dyDescent="0.25">
      <c r="B1535" s="8"/>
    </row>
    <row r="1536" spans="2:2" customFormat="1" x14ac:dyDescent="0.25">
      <c r="B1536" s="8"/>
    </row>
    <row r="1537" spans="2:2" customFormat="1" x14ac:dyDescent="0.25">
      <c r="B1537" s="8"/>
    </row>
    <row r="1538" spans="2:2" customFormat="1" x14ac:dyDescent="0.25">
      <c r="B1538" s="8"/>
    </row>
    <row r="1539" spans="2:2" customFormat="1" x14ac:dyDescent="0.25">
      <c r="B1539" s="8"/>
    </row>
    <row r="1540" spans="2:2" customFormat="1" x14ac:dyDescent="0.25">
      <c r="B1540" s="8"/>
    </row>
    <row r="1541" spans="2:2" customFormat="1" x14ac:dyDescent="0.25">
      <c r="B1541" s="8"/>
    </row>
    <row r="1542" spans="2:2" customFormat="1" x14ac:dyDescent="0.25">
      <c r="B1542" s="8"/>
    </row>
    <row r="1543" spans="2:2" customFormat="1" x14ac:dyDescent="0.25">
      <c r="B1543" s="8"/>
    </row>
    <row r="1544" spans="2:2" customFormat="1" x14ac:dyDescent="0.25">
      <c r="B1544" s="8"/>
    </row>
    <row r="1545" spans="2:2" customFormat="1" x14ac:dyDescent="0.25">
      <c r="B1545" s="8"/>
    </row>
    <row r="1546" spans="2:2" customFormat="1" x14ac:dyDescent="0.25">
      <c r="B1546" s="8"/>
    </row>
    <row r="1547" spans="2:2" customFormat="1" x14ac:dyDescent="0.25">
      <c r="B1547" s="8"/>
    </row>
    <row r="1548" spans="2:2" customFormat="1" x14ac:dyDescent="0.25">
      <c r="B1548" s="8"/>
    </row>
    <row r="1549" spans="2:2" customFormat="1" x14ac:dyDescent="0.25">
      <c r="B1549" s="8"/>
    </row>
    <row r="1550" spans="2:2" customFormat="1" x14ac:dyDescent="0.25">
      <c r="B1550" s="8"/>
    </row>
    <row r="1551" spans="2:2" customFormat="1" x14ac:dyDescent="0.25">
      <c r="B1551" s="8"/>
    </row>
    <row r="1552" spans="2:2" customFormat="1" x14ac:dyDescent="0.25">
      <c r="B1552" s="8"/>
    </row>
    <row r="1553" spans="2:2" customFormat="1" x14ac:dyDescent="0.25">
      <c r="B1553" s="8"/>
    </row>
    <row r="1554" spans="2:2" customFormat="1" x14ac:dyDescent="0.25">
      <c r="B1554" s="8"/>
    </row>
    <row r="1555" spans="2:2" customFormat="1" x14ac:dyDescent="0.25">
      <c r="B1555" s="8"/>
    </row>
    <row r="1556" spans="2:2" customFormat="1" x14ac:dyDescent="0.25">
      <c r="B1556" s="8"/>
    </row>
    <row r="1557" spans="2:2" customFormat="1" x14ac:dyDescent="0.25">
      <c r="B1557" s="8"/>
    </row>
    <row r="1558" spans="2:2" customFormat="1" x14ac:dyDescent="0.25">
      <c r="B1558" s="8"/>
    </row>
    <row r="1559" spans="2:2" customFormat="1" x14ac:dyDescent="0.25">
      <c r="B1559" s="8"/>
    </row>
    <row r="1560" spans="2:2" customFormat="1" x14ac:dyDescent="0.25">
      <c r="B1560" s="8"/>
    </row>
    <row r="1561" spans="2:2" customFormat="1" x14ac:dyDescent="0.25">
      <c r="B1561" s="8"/>
    </row>
    <row r="1562" spans="2:2" customFormat="1" x14ac:dyDescent="0.25">
      <c r="B1562" s="8"/>
    </row>
    <row r="1563" spans="2:2" customFormat="1" x14ac:dyDescent="0.25">
      <c r="B1563" s="8"/>
    </row>
    <row r="1564" spans="2:2" customFormat="1" x14ac:dyDescent="0.25">
      <c r="B1564" s="8"/>
    </row>
    <row r="1565" spans="2:2" customFormat="1" x14ac:dyDescent="0.25">
      <c r="B1565" s="8"/>
    </row>
    <row r="1566" spans="2:2" customFormat="1" x14ac:dyDescent="0.25">
      <c r="B1566" s="8"/>
    </row>
    <row r="1567" spans="2:2" customFormat="1" x14ac:dyDescent="0.25">
      <c r="B1567" s="8"/>
    </row>
    <row r="1568" spans="2:2" customFormat="1" x14ac:dyDescent="0.25">
      <c r="B1568" s="8"/>
    </row>
    <row r="1569" spans="2:2" customFormat="1" x14ac:dyDescent="0.25">
      <c r="B1569" s="8"/>
    </row>
    <row r="1570" spans="2:2" customFormat="1" x14ac:dyDescent="0.25">
      <c r="B1570" s="8"/>
    </row>
    <row r="1571" spans="2:2" customFormat="1" x14ac:dyDescent="0.25">
      <c r="B1571" s="8"/>
    </row>
    <row r="1572" spans="2:2" customFormat="1" x14ac:dyDescent="0.25">
      <c r="B1572" s="8"/>
    </row>
    <row r="1573" spans="2:2" customFormat="1" x14ac:dyDescent="0.25">
      <c r="B1573" s="8"/>
    </row>
    <row r="1574" spans="2:2" customFormat="1" x14ac:dyDescent="0.25">
      <c r="B1574" s="8"/>
    </row>
    <row r="1575" spans="2:2" customFormat="1" x14ac:dyDescent="0.25">
      <c r="B1575" s="8"/>
    </row>
    <row r="1576" spans="2:2" customFormat="1" x14ac:dyDescent="0.25">
      <c r="B1576" s="8"/>
    </row>
    <row r="1577" spans="2:2" customFormat="1" x14ac:dyDescent="0.25">
      <c r="B1577" s="8"/>
    </row>
    <row r="1578" spans="2:2" customFormat="1" x14ac:dyDescent="0.25">
      <c r="B1578" s="8"/>
    </row>
    <row r="1579" spans="2:2" customFormat="1" x14ac:dyDescent="0.25">
      <c r="B1579" s="8"/>
    </row>
    <row r="1580" spans="2:2" customFormat="1" x14ac:dyDescent="0.25">
      <c r="B1580" s="8"/>
    </row>
    <row r="1581" spans="2:2" customFormat="1" x14ac:dyDescent="0.25">
      <c r="B1581" s="8"/>
    </row>
    <row r="1582" spans="2:2" customFormat="1" x14ac:dyDescent="0.25">
      <c r="B1582" s="8"/>
    </row>
    <row r="1583" spans="2:2" customFormat="1" x14ac:dyDescent="0.25">
      <c r="B1583" s="8"/>
    </row>
    <row r="1584" spans="2:2" customFormat="1" x14ac:dyDescent="0.25">
      <c r="B1584" s="8"/>
    </row>
    <row r="1585" spans="2:2" customFormat="1" x14ac:dyDescent="0.25">
      <c r="B1585" s="8"/>
    </row>
    <row r="1586" spans="2:2" customFormat="1" x14ac:dyDescent="0.25">
      <c r="B1586" s="8"/>
    </row>
    <row r="1587" spans="2:2" customFormat="1" x14ac:dyDescent="0.25">
      <c r="B1587" s="8"/>
    </row>
    <row r="1588" spans="2:2" customFormat="1" x14ac:dyDescent="0.25">
      <c r="B1588" s="8"/>
    </row>
    <row r="1589" spans="2:2" customFormat="1" x14ac:dyDescent="0.25">
      <c r="B1589" s="8"/>
    </row>
    <row r="1590" spans="2:2" customFormat="1" x14ac:dyDescent="0.25">
      <c r="B1590" s="8"/>
    </row>
    <row r="1591" spans="2:2" customFormat="1" x14ac:dyDescent="0.25">
      <c r="B1591" s="8"/>
    </row>
    <row r="1592" spans="2:2" customFormat="1" x14ac:dyDescent="0.25">
      <c r="B1592" s="8"/>
    </row>
    <row r="1593" spans="2:2" customFormat="1" x14ac:dyDescent="0.25">
      <c r="B1593" s="8"/>
    </row>
    <row r="1594" spans="2:2" customFormat="1" x14ac:dyDescent="0.25">
      <c r="B1594" s="8"/>
    </row>
    <row r="1595" spans="2:2" customFormat="1" x14ac:dyDescent="0.25">
      <c r="B1595" s="8"/>
    </row>
    <row r="1596" spans="2:2" customFormat="1" x14ac:dyDescent="0.25">
      <c r="B1596" s="8"/>
    </row>
    <row r="1597" spans="2:2" customFormat="1" x14ac:dyDescent="0.25">
      <c r="B1597" s="8"/>
    </row>
    <row r="1598" spans="2:2" customFormat="1" x14ac:dyDescent="0.25">
      <c r="B1598" s="8"/>
    </row>
    <row r="1599" spans="2:2" customFormat="1" x14ac:dyDescent="0.25">
      <c r="B1599" s="8"/>
    </row>
    <row r="1600" spans="2:2" customFormat="1" x14ac:dyDescent="0.25">
      <c r="B1600" s="8"/>
    </row>
    <row r="1601" spans="2:2" customFormat="1" x14ac:dyDescent="0.25">
      <c r="B1601" s="8"/>
    </row>
    <row r="1602" spans="2:2" customFormat="1" x14ac:dyDescent="0.25">
      <c r="B1602" s="8"/>
    </row>
    <row r="1603" spans="2:2" customFormat="1" x14ac:dyDescent="0.25">
      <c r="B1603" s="8"/>
    </row>
    <row r="1604" spans="2:2" customFormat="1" x14ac:dyDescent="0.25">
      <c r="B1604" s="8"/>
    </row>
    <row r="1605" spans="2:2" customFormat="1" x14ac:dyDescent="0.25">
      <c r="B1605" s="8"/>
    </row>
    <row r="1606" spans="2:2" customFormat="1" x14ac:dyDescent="0.25">
      <c r="B1606" s="8"/>
    </row>
    <row r="1607" spans="2:2" customFormat="1" x14ac:dyDescent="0.25">
      <c r="B1607" s="8"/>
    </row>
    <row r="1608" spans="2:2" customFormat="1" x14ac:dyDescent="0.25">
      <c r="B1608" s="8"/>
    </row>
    <row r="1609" spans="2:2" customFormat="1" x14ac:dyDescent="0.25">
      <c r="B1609" s="8"/>
    </row>
    <row r="1610" spans="2:2" customFormat="1" x14ac:dyDescent="0.25">
      <c r="B1610" s="8"/>
    </row>
    <row r="1611" spans="2:2" customFormat="1" x14ac:dyDescent="0.25">
      <c r="B1611" s="8"/>
    </row>
    <row r="1612" spans="2:2" customFormat="1" x14ac:dyDescent="0.25">
      <c r="B1612" s="8"/>
    </row>
    <row r="1613" spans="2:2" customFormat="1" x14ac:dyDescent="0.25">
      <c r="B1613" s="8"/>
    </row>
    <row r="1614" spans="2:2" customFormat="1" x14ac:dyDescent="0.25">
      <c r="B1614" s="8"/>
    </row>
    <row r="1615" spans="2:2" customFormat="1" x14ac:dyDescent="0.25">
      <c r="B1615" s="8"/>
    </row>
    <row r="1616" spans="2:2" customFormat="1" x14ac:dyDescent="0.25">
      <c r="B1616" s="8"/>
    </row>
    <row r="1617" spans="2:2" customFormat="1" x14ac:dyDescent="0.25">
      <c r="B1617" s="8"/>
    </row>
    <row r="1618" spans="2:2" customFormat="1" x14ac:dyDescent="0.25">
      <c r="B1618" s="8"/>
    </row>
    <row r="1619" spans="2:2" customFormat="1" x14ac:dyDescent="0.25">
      <c r="B1619" s="8"/>
    </row>
    <row r="1620" spans="2:2" customFormat="1" x14ac:dyDescent="0.25">
      <c r="B1620" s="8"/>
    </row>
    <row r="1621" spans="2:2" customFormat="1" x14ac:dyDescent="0.25">
      <c r="B1621" s="8"/>
    </row>
    <row r="1622" spans="2:2" customFormat="1" x14ac:dyDescent="0.25">
      <c r="B1622" s="8"/>
    </row>
    <row r="1623" spans="2:2" customFormat="1" x14ac:dyDescent="0.25">
      <c r="B1623" s="8"/>
    </row>
    <row r="1624" spans="2:2" customFormat="1" x14ac:dyDescent="0.25">
      <c r="B1624" s="8"/>
    </row>
    <row r="1625" spans="2:2" customFormat="1" x14ac:dyDescent="0.25">
      <c r="B1625" s="8"/>
    </row>
    <row r="1626" spans="2:2" customFormat="1" x14ac:dyDescent="0.25">
      <c r="B1626" s="8"/>
    </row>
    <row r="1627" spans="2:2" customFormat="1" x14ac:dyDescent="0.25">
      <c r="B1627" s="8"/>
    </row>
    <row r="1628" spans="2:2" customFormat="1" x14ac:dyDescent="0.25">
      <c r="B1628" s="8"/>
    </row>
    <row r="1629" spans="2:2" customFormat="1" x14ac:dyDescent="0.25">
      <c r="B1629" s="8"/>
    </row>
    <row r="1630" spans="2:2" customFormat="1" x14ac:dyDescent="0.25">
      <c r="B1630" s="8"/>
    </row>
    <row r="1631" spans="2:2" customFormat="1" x14ac:dyDescent="0.25">
      <c r="B1631" s="8"/>
    </row>
    <row r="1632" spans="2:2" customFormat="1" x14ac:dyDescent="0.25">
      <c r="B1632" s="8"/>
    </row>
    <row r="1633" spans="2:2" customFormat="1" x14ac:dyDescent="0.25">
      <c r="B1633" s="8"/>
    </row>
    <row r="1634" spans="2:2" customFormat="1" x14ac:dyDescent="0.25">
      <c r="B1634" s="8"/>
    </row>
    <row r="1635" spans="2:2" customFormat="1" x14ac:dyDescent="0.25">
      <c r="B1635" s="8"/>
    </row>
    <row r="1636" spans="2:2" customFormat="1" x14ac:dyDescent="0.25">
      <c r="B1636" s="8"/>
    </row>
    <row r="1637" spans="2:2" customFormat="1" x14ac:dyDescent="0.25">
      <c r="B1637" s="8"/>
    </row>
    <row r="1638" spans="2:2" customFormat="1" x14ac:dyDescent="0.25">
      <c r="B1638" s="8"/>
    </row>
    <row r="1639" spans="2:2" customFormat="1" x14ac:dyDescent="0.25">
      <c r="B1639" s="8"/>
    </row>
    <row r="1640" spans="2:2" customFormat="1" x14ac:dyDescent="0.25">
      <c r="B1640" s="8"/>
    </row>
    <row r="1641" spans="2:2" customFormat="1" x14ac:dyDescent="0.25">
      <c r="B1641" s="8"/>
    </row>
    <row r="1642" spans="2:2" customFormat="1" x14ac:dyDescent="0.25">
      <c r="B1642" s="8"/>
    </row>
    <row r="1643" spans="2:2" customFormat="1" x14ac:dyDescent="0.25">
      <c r="B1643" s="8"/>
    </row>
    <row r="1644" spans="2:2" customFormat="1" x14ac:dyDescent="0.25">
      <c r="B1644" s="8"/>
    </row>
    <row r="1645" spans="2:2" customFormat="1" x14ac:dyDescent="0.25">
      <c r="B1645" s="8"/>
    </row>
    <row r="1646" spans="2:2" customFormat="1" x14ac:dyDescent="0.25">
      <c r="B1646" s="8"/>
    </row>
    <row r="1647" spans="2:2" customFormat="1" x14ac:dyDescent="0.25">
      <c r="B1647" s="8"/>
    </row>
    <row r="1648" spans="2:2" customFormat="1" x14ac:dyDescent="0.25">
      <c r="B1648" s="8"/>
    </row>
    <row r="1649" spans="2:2" customFormat="1" x14ac:dyDescent="0.25">
      <c r="B1649" s="8"/>
    </row>
    <row r="1650" spans="2:2" customFormat="1" x14ac:dyDescent="0.25">
      <c r="B1650" s="8"/>
    </row>
    <row r="1651" spans="2:2" customFormat="1" x14ac:dyDescent="0.25">
      <c r="B1651" s="8"/>
    </row>
  </sheetData>
  <autoFilter ref="A3:K775"/>
  <pageMargins left="0.7" right="0.7" top="0.75" bottom="0.75" header="0.3" footer="0.3"/>
  <pageSetup scale="28" fitToHeight="0" orientation="landscape" horizontalDpi="2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2"/>
  <sheetViews>
    <sheetView topLeftCell="A842" workbookViewId="0">
      <selection activeCell="H870" sqref="H870"/>
    </sheetView>
  </sheetViews>
  <sheetFormatPr defaultRowHeight="15" x14ac:dyDescent="0.25"/>
  <cols>
    <col min="1" max="1" width="6.85546875" style="3" customWidth="1"/>
    <col min="2" max="2" width="52.85546875" style="116" customWidth="1"/>
    <col min="3" max="4" width="17.140625" style="2" customWidth="1"/>
    <col min="5" max="5" width="17.140625" style="3" customWidth="1"/>
  </cols>
  <sheetData>
    <row r="1" spans="1:5" ht="45" x14ac:dyDescent="0.25">
      <c r="A1" s="3" t="s">
        <v>0</v>
      </c>
      <c r="B1" s="114" t="s">
        <v>1</v>
      </c>
      <c r="C1" s="93" t="s">
        <v>1828</v>
      </c>
      <c r="D1" s="93" t="s">
        <v>1829</v>
      </c>
    </row>
    <row r="3" spans="1:5" ht="15.75" x14ac:dyDescent="0.25">
      <c r="A3" s="3">
        <v>1</v>
      </c>
      <c r="B3" s="94">
        <v>2</v>
      </c>
      <c r="C3" s="94">
        <v>12</v>
      </c>
      <c r="D3" s="94">
        <v>14</v>
      </c>
      <c r="E3"/>
    </row>
    <row r="4" spans="1:5" x14ac:dyDescent="0.25">
      <c r="B4" s="115" t="s">
        <v>5</v>
      </c>
      <c r="C4" s="12"/>
      <c r="D4" s="12"/>
      <c r="E4"/>
    </row>
    <row r="5" spans="1:5" x14ac:dyDescent="0.25">
      <c r="A5" s="3">
        <v>1</v>
      </c>
      <c r="B5" s="116" t="s">
        <v>6</v>
      </c>
      <c r="C5" s="2">
        <v>2532.3684124445736</v>
      </c>
      <c r="D5" s="2">
        <v>2153.6452112862289</v>
      </c>
      <c r="E5"/>
    </row>
    <row r="6" spans="1:5" x14ac:dyDescent="0.25">
      <c r="A6" s="3">
        <v>2</v>
      </c>
      <c r="B6" s="116" t="s">
        <v>7</v>
      </c>
      <c r="C6" s="2">
        <v>2532.3684124445736</v>
      </c>
      <c r="D6" s="2">
        <v>2153.6452112862289</v>
      </c>
      <c r="E6"/>
    </row>
    <row r="7" spans="1:5" x14ac:dyDescent="0.25">
      <c r="A7" s="3">
        <v>3</v>
      </c>
      <c r="B7" s="116" t="s">
        <v>8</v>
      </c>
      <c r="C7" s="2">
        <v>2532.3684124445736</v>
      </c>
      <c r="D7" s="2">
        <v>2153.6452112862289</v>
      </c>
      <c r="E7"/>
    </row>
    <row r="8" spans="1:5" x14ac:dyDescent="0.25">
      <c r="A8" s="3">
        <v>4</v>
      </c>
      <c r="B8" s="116" t="s">
        <v>9</v>
      </c>
      <c r="C8" s="2">
        <v>2532.3684124445736</v>
      </c>
      <c r="D8" s="2">
        <v>2153.6452112862289</v>
      </c>
      <c r="E8"/>
    </row>
    <row r="9" spans="1:5" x14ac:dyDescent="0.25">
      <c r="A9" s="3">
        <v>5</v>
      </c>
      <c r="B9" s="116" t="s">
        <v>10</v>
      </c>
      <c r="C9" s="2">
        <v>2532.3684124445736</v>
      </c>
      <c r="D9" s="2">
        <v>2153.6452112862289</v>
      </c>
      <c r="E9"/>
    </row>
    <row r="10" spans="1:5" x14ac:dyDescent="0.25">
      <c r="A10" s="3">
        <v>6</v>
      </c>
      <c r="B10" s="116" t="s">
        <v>11</v>
      </c>
      <c r="C10" s="2">
        <v>2532.3684124445736</v>
      </c>
      <c r="D10" s="2">
        <v>2153.6452112862289</v>
      </c>
      <c r="E10"/>
    </row>
    <row r="11" spans="1:5" x14ac:dyDescent="0.25">
      <c r="A11" s="3">
        <v>7</v>
      </c>
      <c r="B11" s="116" t="s">
        <v>12</v>
      </c>
      <c r="C11" s="2">
        <v>2532.3684124445736</v>
      </c>
      <c r="D11" s="2">
        <v>2153.6452112862289</v>
      </c>
      <c r="E11"/>
    </row>
    <row r="12" spans="1:5" x14ac:dyDescent="0.25">
      <c r="A12" s="3">
        <v>8</v>
      </c>
      <c r="B12" s="116" t="s">
        <v>13</v>
      </c>
      <c r="C12" s="2">
        <v>2532.3684124445736</v>
      </c>
      <c r="D12" s="2">
        <v>2153.6452112862289</v>
      </c>
      <c r="E12"/>
    </row>
    <row r="13" spans="1:5" x14ac:dyDescent="0.25">
      <c r="A13" s="3">
        <v>9</v>
      </c>
      <c r="B13" s="116" t="s">
        <v>14</v>
      </c>
      <c r="C13" s="2">
        <v>2532.3684124445736</v>
      </c>
      <c r="D13" s="2">
        <v>2153.6452112862289</v>
      </c>
      <c r="E13"/>
    </row>
    <row r="14" spans="1:5" ht="30" x14ac:dyDescent="0.25">
      <c r="A14" s="3">
        <v>10</v>
      </c>
      <c r="B14" s="116" t="s">
        <v>15</v>
      </c>
      <c r="C14" s="2">
        <v>2532.3684124445736</v>
      </c>
      <c r="D14" s="2">
        <v>2153.6452112862289</v>
      </c>
      <c r="E14"/>
    </row>
    <row r="15" spans="1:5" x14ac:dyDescent="0.25">
      <c r="A15" s="3">
        <v>11</v>
      </c>
      <c r="B15" s="116" t="s">
        <v>16</v>
      </c>
      <c r="C15" s="2">
        <v>2532.3684124445736</v>
      </c>
      <c r="D15" s="2">
        <v>2153.6452112862289</v>
      </c>
      <c r="E15"/>
    </row>
    <row r="16" spans="1:5" x14ac:dyDescent="0.25">
      <c r="A16" s="3">
        <v>12</v>
      </c>
      <c r="B16" s="116" t="s">
        <v>17</v>
      </c>
      <c r="C16" s="2">
        <v>2532.3684124445736</v>
      </c>
      <c r="D16" s="2">
        <v>2153.6452112862289</v>
      </c>
      <c r="E16"/>
    </row>
    <row r="17" spans="1:5" x14ac:dyDescent="0.25">
      <c r="A17" s="3">
        <v>13</v>
      </c>
      <c r="B17" s="116" t="s">
        <v>18</v>
      </c>
      <c r="C17" s="2">
        <v>2532.3684124445736</v>
      </c>
      <c r="D17" s="2">
        <v>2153.6452112862289</v>
      </c>
      <c r="E17"/>
    </row>
    <row r="18" spans="1:5" x14ac:dyDescent="0.25">
      <c r="A18" s="3">
        <v>14</v>
      </c>
      <c r="B18" s="116" t="s">
        <v>19</v>
      </c>
      <c r="C18" s="2">
        <v>2532.3684124445736</v>
      </c>
      <c r="D18" s="2">
        <v>2153.6452112862289</v>
      </c>
      <c r="E18"/>
    </row>
    <row r="19" spans="1:5" x14ac:dyDescent="0.25">
      <c r="A19" s="3">
        <v>15</v>
      </c>
      <c r="B19" s="116" t="s">
        <v>20</v>
      </c>
      <c r="C19" s="2">
        <v>2532.3684124445736</v>
      </c>
      <c r="D19" s="2">
        <v>2153.6452112862289</v>
      </c>
      <c r="E19"/>
    </row>
    <row r="20" spans="1:5" x14ac:dyDescent="0.25">
      <c r="A20" s="3">
        <v>16</v>
      </c>
      <c r="B20" s="116" t="s">
        <v>21</v>
      </c>
      <c r="C20" s="2">
        <v>2532.3684124445736</v>
      </c>
      <c r="D20" s="2">
        <v>2153.6452112862289</v>
      </c>
      <c r="E20"/>
    </row>
    <row r="21" spans="1:5" ht="30" x14ac:dyDescent="0.25">
      <c r="A21" s="3">
        <v>17</v>
      </c>
      <c r="B21" s="116" t="s">
        <v>22</v>
      </c>
      <c r="C21" s="2">
        <v>2532.3684124445736</v>
      </c>
      <c r="D21" s="2">
        <v>2153.6452112862289</v>
      </c>
      <c r="E21"/>
    </row>
    <row r="22" spans="1:5" x14ac:dyDescent="0.25">
      <c r="B22" s="117" t="s">
        <v>23</v>
      </c>
      <c r="C22" s="2">
        <v>0</v>
      </c>
      <c r="E22"/>
    </row>
    <row r="23" spans="1:5" x14ac:dyDescent="0.25">
      <c r="B23" s="117" t="s">
        <v>24</v>
      </c>
      <c r="C23" s="2">
        <v>0</v>
      </c>
      <c r="E23"/>
    </row>
    <row r="24" spans="1:5" x14ac:dyDescent="0.25">
      <c r="A24" s="3">
        <v>18</v>
      </c>
      <c r="B24" s="116" t="s">
        <v>25</v>
      </c>
      <c r="C24" s="2">
        <v>40517.894599113177</v>
      </c>
      <c r="D24" s="2">
        <v>100000</v>
      </c>
      <c r="E24"/>
    </row>
    <row r="25" spans="1:5" x14ac:dyDescent="0.25">
      <c r="A25" s="3">
        <v>19</v>
      </c>
      <c r="B25" s="116" t="s">
        <v>26</v>
      </c>
      <c r="C25" s="2">
        <v>40517.894599113177</v>
      </c>
      <c r="D25" s="2">
        <v>0</v>
      </c>
      <c r="E25"/>
    </row>
    <row r="26" spans="1:5" x14ac:dyDescent="0.25">
      <c r="A26" s="3">
        <v>20</v>
      </c>
      <c r="B26" s="116" t="s">
        <v>27</v>
      </c>
      <c r="C26" s="2">
        <v>40517.894599113177</v>
      </c>
      <c r="D26" s="2">
        <v>0</v>
      </c>
      <c r="E26"/>
    </row>
    <row r="27" spans="1:5" x14ac:dyDescent="0.25">
      <c r="A27" s="3">
        <v>21</v>
      </c>
      <c r="B27" s="116" t="s">
        <v>28</v>
      </c>
      <c r="C27" s="2">
        <v>40517.894599113177</v>
      </c>
      <c r="D27" s="2">
        <v>0</v>
      </c>
      <c r="E27"/>
    </row>
    <row r="28" spans="1:5" x14ac:dyDescent="0.25">
      <c r="A28" s="3">
        <v>22</v>
      </c>
      <c r="B28" s="116" t="s">
        <v>29</v>
      </c>
      <c r="C28" s="2">
        <v>10129.473649778294</v>
      </c>
      <c r="D28" s="2">
        <v>30000</v>
      </c>
      <c r="E28"/>
    </row>
    <row r="29" spans="1:5" s="33" customFormat="1" x14ac:dyDescent="0.25">
      <c r="A29" s="30">
        <v>23</v>
      </c>
      <c r="B29" s="118" t="s">
        <v>30</v>
      </c>
      <c r="C29" s="31">
        <v>126618.42062222872</v>
      </c>
      <c r="D29" s="2">
        <v>250000</v>
      </c>
    </row>
    <row r="30" spans="1:5" s="33" customFormat="1" x14ac:dyDescent="0.25">
      <c r="A30" s="30">
        <v>24</v>
      </c>
      <c r="B30" s="118" t="s">
        <v>31</v>
      </c>
      <c r="C30" s="31">
        <v>126618.42062222872</v>
      </c>
      <c r="D30" s="2">
        <v>0</v>
      </c>
    </row>
    <row r="31" spans="1:5" s="33" customFormat="1" x14ac:dyDescent="0.25">
      <c r="A31" s="30">
        <v>25</v>
      </c>
      <c r="B31" s="118" t="s">
        <v>32</v>
      </c>
      <c r="C31" s="31">
        <v>126618.42062222872</v>
      </c>
      <c r="D31" s="2">
        <v>0</v>
      </c>
    </row>
    <row r="32" spans="1:5" s="33" customFormat="1" x14ac:dyDescent="0.25">
      <c r="A32" s="30">
        <v>26</v>
      </c>
      <c r="B32" s="118" t="s">
        <v>33</v>
      </c>
      <c r="C32" s="31">
        <v>4051.7894599113183</v>
      </c>
      <c r="D32" s="2">
        <v>15000</v>
      </c>
    </row>
    <row r="33" spans="1:4" s="33" customFormat="1" x14ac:dyDescent="0.25">
      <c r="A33" s="30">
        <v>27</v>
      </c>
      <c r="B33" s="118" t="s">
        <v>34</v>
      </c>
      <c r="C33" s="31">
        <v>15194.210474667443</v>
      </c>
      <c r="D33" s="2">
        <v>25000</v>
      </c>
    </row>
    <row r="34" spans="1:4" s="33" customFormat="1" x14ac:dyDescent="0.25">
      <c r="A34" s="30">
        <v>28</v>
      </c>
      <c r="B34" s="118" t="s">
        <v>1830</v>
      </c>
      <c r="C34" s="95">
        <v>150000</v>
      </c>
      <c r="D34" s="2">
        <v>150000</v>
      </c>
    </row>
    <row r="35" spans="1:4" s="33" customFormat="1" x14ac:dyDescent="0.25">
      <c r="A35" s="30">
        <v>29</v>
      </c>
      <c r="B35" s="118" t="s">
        <v>1831</v>
      </c>
      <c r="C35" s="95">
        <v>30000</v>
      </c>
      <c r="D35" s="2">
        <v>30000</v>
      </c>
    </row>
    <row r="36" spans="1:4" s="33" customFormat="1" x14ac:dyDescent="0.25">
      <c r="A36" s="30">
        <v>30</v>
      </c>
      <c r="B36" s="118" t="s">
        <v>1832</v>
      </c>
      <c r="C36" s="95">
        <v>40000</v>
      </c>
      <c r="D36" s="2">
        <v>40000</v>
      </c>
    </row>
    <row r="37" spans="1:4" s="33" customFormat="1" x14ac:dyDescent="0.25">
      <c r="A37" s="30">
        <v>31</v>
      </c>
      <c r="B37" s="118" t="s">
        <v>1833</v>
      </c>
      <c r="C37" s="95">
        <v>50000</v>
      </c>
      <c r="D37" s="2">
        <v>50000</v>
      </c>
    </row>
    <row r="38" spans="1:4" s="33" customFormat="1" x14ac:dyDescent="0.25">
      <c r="A38" s="30">
        <v>32</v>
      </c>
      <c r="B38" s="118" t="s">
        <v>35</v>
      </c>
      <c r="C38" s="31">
        <v>5064.7368248891471</v>
      </c>
      <c r="D38" s="2">
        <v>25000</v>
      </c>
    </row>
    <row r="39" spans="1:4" s="33" customFormat="1" x14ac:dyDescent="0.25">
      <c r="A39" s="30">
        <v>33</v>
      </c>
      <c r="B39" s="118" t="s">
        <v>36</v>
      </c>
      <c r="C39" s="31">
        <v>5064.7368248891471</v>
      </c>
      <c r="D39" s="2">
        <v>0</v>
      </c>
    </row>
    <row r="40" spans="1:4" s="33" customFormat="1" x14ac:dyDescent="0.25">
      <c r="A40" s="30">
        <v>34</v>
      </c>
      <c r="B40" s="118" t="s">
        <v>37</v>
      </c>
      <c r="C40" s="31">
        <v>5064.7368248891471</v>
      </c>
      <c r="D40" s="2">
        <v>0</v>
      </c>
    </row>
    <row r="41" spans="1:4" s="33" customFormat="1" x14ac:dyDescent="0.25">
      <c r="A41" s="30">
        <v>35</v>
      </c>
      <c r="B41" s="118" t="s">
        <v>38</v>
      </c>
      <c r="C41" s="31">
        <v>30388.420949334886</v>
      </c>
      <c r="D41" s="2">
        <v>80000</v>
      </c>
    </row>
    <row r="42" spans="1:4" s="33" customFormat="1" x14ac:dyDescent="0.25">
      <c r="A42" s="30">
        <v>36</v>
      </c>
      <c r="B42" s="118" t="s">
        <v>36</v>
      </c>
      <c r="C42" s="31">
        <v>30388.420949334886</v>
      </c>
      <c r="D42" s="2">
        <v>0</v>
      </c>
    </row>
    <row r="43" spans="1:4" s="33" customFormat="1" x14ac:dyDescent="0.25">
      <c r="A43" s="30">
        <v>37</v>
      </c>
      <c r="B43" s="118" t="s">
        <v>39</v>
      </c>
      <c r="C43" s="31">
        <v>30388.420949334886</v>
      </c>
      <c r="D43" s="2">
        <v>35000</v>
      </c>
    </row>
    <row r="44" spans="1:4" s="33" customFormat="1" x14ac:dyDescent="0.25">
      <c r="A44" s="30">
        <v>38</v>
      </c>
      <c r="B44" s="118" t="s">
        <v>40</v>
      </c>
      <c r="C44" s="31">
        <v>30388.420949334886</v>
      </c>
      <c r="D44" s="2">
        <v>45000</v>
      </c>
    </row>
    <row r="45" spans="1:4" s="33" customFormat="1" x14ac:dyDescent="0.25">
      <c r="A45" s="30">
        <v>39</v>
      </c>
      <c r="B45" s="118" t="s">
        <v>41</v>
      </c>
      <c r="C45" s="31">
        <v>10129.473649778294</v>
      </c>
      <c r="D45" s="2">
        <v>8000</v>
      </c>
    </row>
    <row r="46" spans="1:4" s="33" customFormat="1" x14ac:dyDescent="0.25">
      <c r="A46" s="30">
        <v>40</v>
      </c>
      <c r="B46" s="118" t="s">
        <v>32</v>
      </c>
      <c r="C46" s="31">
        <v>10129.473649778294</v>
      </c>
      <c r="D46" s="2">
        <v>0</v>
      </c>
    </row>
    <row r="47" spans="1:4" s="33" customFormat="1" x14ac:dyDescent="0.25">
      <c r="A47" s="30">
        <v>41</v>
      </c>
      <c r="B47" s="118" t="s">
        <v>42</v>
      </c>
      <c r="C47" s="31">
        <v>5064.7368248891471</v>
      </c>
      <c r="D47" s="2">
        <v>45000</v>
      </c>
    </row>
    <row r="48" spans="1:4" s="33" customFormat="1" x14ac:dyDescent="0.25">
      <c r="A48" s="30">
        <v>42</v>
      </c>
      <c r="B48" s="118" t="s">
        <v>43</v>
      </c>
      <c r="C48" s="31">
        <v>5064.7368248891471</v>
      </c>
      <c r="D48" s="2">
        <v>0</v>
      </c>
    </row>
    <row r="49" spans="1:4" s="33" customFormat="1" x14ac:dyDescent="0.25">
      <c r="A49" s="30">
        <v>43</v>
      </c>
      <c r="B49" s="118" t="s">
        <v>44</v>
      </c>
      <c r="C49" s="31">
        <v>5064.7368248891471</v>
      </c>
      <c r="D49" s="2">
        <v>0</v>
      </c>
    </row>
    <row r="50" spans="1:4" s="33" customFormat="1" x14ac:dyDescent="0.25">
      <c r="A50" s="30">
        <v>44</v>
      </c>
      <c r="B50" s="118" t="s">
        <v>31</v>
      </c>
      <c r="C50" s="31">
        <v>5064.7368248891471</v>
      </c>
      <c r="D50" s="2">
        <v>0</v>
      </c>
    </row>
    <row r="51" spans="1:4" s="33" customFormat="1" x14ac:dyDescent="0.25">
      <c r="A51" s="30">
        <v>45</v>
      </c>
      <c r="B51" s="118" t="s">
        <v>45</v>
      </c>
      <c r="C51" s="31">
        <v>5064.7368248891471</v>
      </c>
      <c r="D51" s="2">
        <v>20000</v>
      </c>
    </row>
    <row r="52" spans="1:4" s="33" customFormat="1" x14ac:dyDescent="0.25">
      <c r="A52" s="30">
        <v>46</v>
      </c>
      <c r="B52" s="118" t="s">
        <v>46</v>
      </c>
      <c r="C52" s="31">
        <v>5064.7368248891471</v>
      </c>
      <c r="D52" s="2">
        <v>35000</v>
      </c>
    </row>
    <row r="53" spans="1:4" s="33" customFormat="1" x14ac:dyDescent="0.25">
      <c r="A53" s="30">
        <v>47</v>
      </c>
      <c r="B53" s="118" t="s">
        <v>31</v>
      </c>
      <c r="C53" s="31">
        <v>5064.7368248891471</v>
      </c>
      <c r="D53" s="2">
        <v>0</v>
      </c>
    </row>
    <row r="54" spans="1:4" s="33" customFormat="1" x14ac:dyDescent="0.25">
      <c r="A54" s="30">
        <v>48</v>
      </c>
      <c r="B54" s="118" t="s">
        <v>47</v>
      </c>
      <c r="C54" s="31">
        <v>13194.210488257</v>
      </c>
      <c r="D54" s="2">
        <v>0</v>
      </c>
    </row>
    <row r="55" spans="1:4" s="33" customFormat="1" x14ac:dyDescent="0.25">
      <c r="A55" s="30">
        <v>49</v>
      </c>
      <c r="B55" s="118" t="s">
        <v>31</v>
      </c>
      <c r="C55" s="31">
        <v>13194.210488257</v>
      </c>
      <c r="D55" s="2">
        <v>0</v>
      </c>
    </row>
    <row r="56" spans="1:4" s="33" customFormat="1" x14ac:dyDescent="0.25">
      <c r="A56" s="30">
        <v>50</v>
      </c>
      <c r="B56" s="118" t="s">
        <v>32</v>
      </c>
      <c r="C56" s="31">
        <v>13194.210488257</v>
      </c>
      <c r="D56" s="2">
        <v>0</v>
      </c>
    </row>
    <row r="57" spans="1:4" s="33" customFormat="1" x14ac:dyDescent="0.25">
      <c r="A57" s="30">
        <v>51</v>
      </c>
      <c r="B57" s="118" t="s">
        <v>48</v>
      </c>
      <c r="C57" s="31">
        <v>5064.7368248891471</v>
      </c>
      <c r="D57" s="2">
        <v>25000</v>
      </c>
    </row>
    <row r="58" spans="1:4" s="33" customFormat="1" x14ac:dyDescent="0.25">
      <c r="A58" s="30">
        <v>52</v>
      </c>
      <c r="B58" s="118" t="s">
        <v>27</v>
      </c>
      <c r="C58" s="31">
        <v>5064.7368248891471</v>
      </c>
      <c r="D58" s="2">
        <v>0</v>
      </c>
    </row>
    <row r="59" spans="1:4" s="33" customFormat="1" x14ac:dyDescent="0.25">
      <c r="A59" s="30">
        <v>53</v>
      </c>
      <c r="B59" s="118" t="s">
        <v>31</v>
      </c>
      <c r="C59" s="31">
        <v>5064.7368248891471</v>
      </c>
      <c r="D59" s="2">
        <v>0</v>
      </c>
    </row>
    <row r="60" spans="1:4" s="33" customFormat="1" x14ac:dyDescent="0.25">
      <c r="A60" s="30">
        <v>54</v>
      </c>
      <c r="B60" s="118" t="s">
        <v>27</v>
      </c>
      <c r="C60" s="31">
        <v>5064.7368248891471</v>
      </c>
      <c r="D60" s="2">
        <v>0</v>
      </c>
    </row>
    <row r="61" spans="1:4" s="33" customFormat="1" x14ac:dyDescent="0.25">
      <c r="A61" s="30">
        <v>55</v>
      </c>
      <c r="B61" s="118" t="s">
        <v>32</v>
      </c>
      <c r="C61" s="31">
        <v>5064.7368248891471</v>
      </c>
      <c r="D61" s="2">
        <v>0</v>
      </c>
    </row>
    <row r="62" spans="1:4" s="33" customFormat="1" x14ac:dyDescent="0.25">
      <c r="A62" s="30">
        <v>56</v>
      </c>
      <c r="B62" s="118" t="s">
        <v>27</v>
      </c>
      <c r="C62" s="31">
        <v>5064.7368248891471</v>
      </c>
      <c r="D62" s="2">
        <v>0</v>
      </c>
    </row>
    <row r="63" spans="1:4" s="33" customFormat="1" x14ac:dyDescent="0.25">
      <c r="A63" s="30">
        <v>57</v>
      </c>
      <c r="B63" s="118" t="s">
        <v>49</v>
      </c>
      <c r="C63" s="31">
        <v>20258.947299556588</v>
      </c>
      <c r="D63" s="2">
        <v>20000</v>
      </c>
    </row>
    <row r="64" spans="1:4" s="33" customFormat="1" x14ac:dyDescent="0.25">
      <c r="A64" s="30">
        <v>58</v>
      </c>
      <c r="B64" s="118" t="s">
        <v>28</v>
      </c>
      <c r="C64" s="31">
        <v>20258.947299556588</v>
      </c>
      <c r="D64" s="2">
        <v>0</v>
      </c>
    </row>
    <row r="65" spans="1:5" s="33" customFormat="1" x14ac:dyDescent="0.25">
      <c r="A65" s="30">
        <v>59</v>
      </c>
      <c r="B65" s="118" t="s">
        <v>50</v>
      </c>
      <c r="C65" s="31">
        <v>20258.947299556588</v>
      </c>
      <c r="D65" s="2">
        <v>80000</v>
      </c>
    </row>
    <row r="66" spans="1:5" s="33" customFormat="1" x14ac:dyDescent="0.25">
      <c r="A66" s="30">
        <v>60</v>
      </c>
      <c r="B66" s="118" t="s">
        <v>31</v>
      </c>
      <c r="C66" s="31">
        <v>20258.947299556588</v>
      </c>
      <c r="D66" s="2">
        <v>0</v>
      </c>
    </row>
    <row r="67" spans="1:5" s="33" customFormat="1" x14ac:dyDescent="0.25">
      <c r="A67" s="30">
        <v>61</v>
      </c>
      <c r="B67" s="118" t="s">
        <v>32</v>
      </c>
      <c r="C67" s="31">
        <v>20258.947299556588</v>
      </c>
      <c r="D67" s="2">
        <v>0</v>
      </c>
    </row>
    <row r="68" spans="1:5" s="33" customFormat="1" x14ac:dyDescent="0.25">
      <c r="A68" s="30">
        <v>62</v>
      </c>
      <c r="B68" s="118" t="s">
        <v>51</v>
      </c>
      <c r="C68" s="31">
        <v>20258.947299556588</v>
      </c>
      <c r="D68" s="2">
        <v>0</v>
      </c>
    </row>
    <row r="69" spans="1:5" s="33" customFormat="1" x14ac:dyDescent="0.25">
      <c r="A69" s="30">
        <v>63</v>
      </c>
      <c r="B69" s="118" t="s">
        <v>52</v>
      </c>
      <c r="C69" s="31">
        <v>20258.947299556588</v>
      </c>
      <c r="D69" s="2">
        <v>0</v>
      </c>
    </row>
    <row r="70" spans="1:5" s="33" customFormat="1" x14ac:dyDescent="0.25">
      <c r="A70" s="30">
        <v>64</v>
      </c>
      <c r="B70" s="118" t="s">
        <v>53</v>
      </c>
      <c r="C70" s="31">
        <v>1519.4210474667443</v>
      </c>
      <c r="D70" s="2">
        <v>2000</v>
      </c>
    </row>
    <row r="71" spans="1:5" s="33" customFormat="1" x14ac:dyDescent="0.25">
      <c r="A71" s="30">
        <v>65</v>
      </c>
      <c r="B71" s="98" t="s">
        <v>1834</v>
      </c>
      <c r="C71" s="96">
        <v>20000</v>
      </c>
      <c r="D71" s="2">
        <v>20000</v>
      </c>
    </row>
    <row r="72" spans="1:5" s="33" customFormat="1" ht="30" x14ac:dyDescent="0.25">
      <c r="A72" s="30">
        <v>66</v>
      </c>
      <c r="B72" s="119" t="s">
        <v>1835</v>
      </c>
      <c r="C72" s="97">
        <v>10000</v>
      </c>
      <c r="D72" s="2">
        <v>10000</v>
      </c>
    </row>
    <row r="73" spans="1:5" s="33" customFormat="1" x14ac:dyDescent="0.25">
      <c r="A73" s="30">
        <v>67</v>
      </c>
      <c r="B73" s="98" t="s">
        <v>1836</v>
      </c>
      <c r="C73" s="98">
        <v>0</v>
      </c>
      <c r="D73" s="2">
        <v>30000</v>
      </c>
    </row>
    <row r="74" spans="1:5" s="33" customFormat="1" x14ac:dyDescent="0.25">
      <c r="A74" s="30">
        <v>68</v>
      </c>
      <c r="B74" s="98" t="s">
        <v>1837</v>
      </c>
      <c r="C74" s="98">
        <v>0</v>
      </c>
      <c r="D74" s="2">
        <v>120000</v>
      </c>
    </row>
    <row r="75" spans="1:5" s="33" customFormat="1" x14ac:dyDescent="0.25">
      <c r="A75" s="30">
        <v>69</v>
      </c>
      <c r="B75" s="98" t="s">
        <v>1838</v>
      </c>
      <c r="C75" s="99">
        <v>15000</v>
      </c>
      <c r="D75" s="2">
        <v>15000</v>
      </c>
    </row>
    <row r="76" spans="1:5" s="33" customFormat="1" x14ac:dyDescent="0.25">
      <c r="A76" s="30">
        <v>70</v>
      </c>
      <c r="B76" s="119" t="s">
        <v>1839</v>
      </c>
      <c r="C76" s="99">
        <v>20000</v>
      </c>
      <c r="D76" s="2">
        <v>0</v>
      </c>
    </row>
    <row r="77" spans="1:5" x14ac:dyDescent="0.25">
      <c r="A77" s="120"/>
      <c r="B77" s="121" t="s">
        <v>54</v>
      </c>
      <c r="C77" s="100">
        <v>0</v>
      </c>
      <c r="D77" s="122"/>
      <c r="E77"/>
    </row>
    <row r="78" spans="1:5" x14ac:dyDescent="0.25">
      <c r="A78" s="3">
        <v>71</v>
      </c>
      <c r="B78" s="116" t="s">
        <v>55</v>
      </c>
      <c r="C78" s="2">
        <v>253.23684124445739</v>
      </c>
      <c r="D78" s="2">
        <v>1000</v>
      </c>
      <c r="E78"/>
    </row>
    <row r="79" spans="1:5" x14ac:dyDescent="0.25">
      <c r="A79" s="3">
        <v>72</v>
      </c>
      <c r="B79" s="116" t="s">
        <v>56</v>
      </c>
      <c r="C79" s="2">
        <v>6077.6841898669772</v>
      </c>
      <c r="D79" s="2">
        <v>80000</v>
      </c>
      <c r="E79"/>
    </row>
    <row r="80" spans="1:5" x14ac:dyDescent="0.25">
      <c r="A80" s="3">
        <v>73</v>
      </c>
      <c r="B80" s="116" t="s">
        <v>31</v>
      </c>
      <c r="C80" s="2">
        <v>6077.6841898669772</v>
      </c>
      <c r="D80" s="2">
        <v>0</v>
      </c>
      <c r="E80"/>
    </row>
    <row r="81" spans="1:5" x14ac:dyDescent="0.25">
      <c r="A81" s="3">
        <v>74</v>
      </c>
      <c r="B81" s="116" t="s">
        <v>32</v>
      </c>
      <c r="C81" s="2">
        <v>6077.6841898669772</v>
      </c>
      <c r="D81" s="2">
        <v>0</v>
      </c>
      <c r="E81"/>
    </row>
    <row r="82" spans="1:5" x14ac:dyDescent="0.25">
      <c r="A82" s="3">
        <v>75</v>
      </c>
      <c r="B82" s="116" t="s">
        <v>57</v>
      </c>
      <c r="C82" s="2">
        <v>6077.6841898669772</v>
      </c>
      <c r="D82" s="2">
        <v>6000</v>
      </c>
      <c r="E82"/>
    </row>
    <row r="83" spans="1:5" x14ac:dyDescent="0.25">
      <c r="A83" s="3">
        <v>76</v>
      </c>
      <c r="B83" s="116" t="s">
        <v>58</v>
      </c>
      <c r="C83" s="2">
        <v>12661.842062222871</v>
      </c>
      <c r="D83" s="2">
        <v>50000</v>
      </c>
      <c r="E83"/>
    </row>
    <row r="84" spans="1:5" x14ac:dyDescent="0.25">
      <c r="A84" s="3">
        <v>77</v>
      </c>
      <c r="B84" s="116" t="s">
        <v>59</v>
      </c>
      <c r="C84" s="2">
        <v>3038.8420949334886</v>
      </c>
      <c r="D84" s="2">
        <v>5000</v>
      </c>
      <c r="E84"/>
    </row>
    <row r="85" spans="1:5" x14ac:dyDescent="0.25">
      <c r="A85" s="3">
        <v>78</v>
      </c>
      <c r="B85" s="116" t="s">
        <v>60</v>
      </c>
      <c r="C85" s="2">
        <v>3038.8420949334886</v>
      </c>
      <c r="D85" s="2">
        <v>5000</v>
      </c>
      <c r="E85"/>
    </row>
    <row r="86" spans="1:5" x14ac:dyDescent="0.25">
      <c r="A86" s="3">
        <v>79</v>
      </c>
      <c r="B86" s="116" t="s">
        <v>61</v>
      </c>
      <c r="C86" s="2">
        <v>3038.8420949334886</v>
      </c>
      <c r="D86" s="2">
        <v>5000</v>
      </c>
      <c r="E86"/>
    </row>
    <row r="87" spans="1:5" x14ac:dyDescent="0.25">
      <c r="A87" s="3">
        <v>80</v>
      </c>
      <c r="B87" s="116" t="s">
        <v>64</v>
      </c>
      <c r="C87" s="2">
        <v>506.47368248891479</v>
      </c>
      <c r="D87" s="2">
        <v>2000</v>
      </c>
      <c r="E87"/>
    </row>
    <row r="88" spans="1:5" x14ac:dyDescent="0.25">
      <c r="A88" s="3">
        <v>81</v>
      </c>
      <c r="B88" s="116" t="s">
        <v>65</v>
      </c>
      <c r="C88" s="2">
        <v>1519.4210474667443</v>
      </c>
      <c r="D88" s="2">
        <v>3000</v>
      </c>
      <c r="E88"/>
    </row>
    <row r="89" spans="1:5" x14ac:dyDescent="0.25">
      <c r="A89" s="3">
        <v>82</v>
      </c>
      <c r="B89" s="116" t="s">
        <v>1840</v>
      </c>
      <c r="C89" s="2">
        <v>506.47368248891479</v>
      </c>
      <c r="D89" s="2">
        <v>10000</v>
      </c>
      <c r="E89"/>
    </row>
    <row r="90" spans="1:5" x14ac:dyDescent="0.25">
      <c r="A90" s="3">
        <v>83</v>
      </c>
      <c r="B90" s="116" t="s">
        <v>1841</v>
      </c>
      <c r="C90" s="2">
        <v>4051.7894599113183</v>
      </c>
      <c r="D90" s="2">
        <v>15000</v>
      </c>
      <c r="E90"/>
    </row>
    <row r="91" spans="1:5" x14ac:dyDescent="0.25">
      <c r="A91" s="3">
        <v>84</v>
      </c>
      <c r="B91" s="116" t="s">
        <v>1842</v>
      </c>
      <c r="C91" s="2">
        <v>4051.7894599113183</v>
      </c>
      <c r="D91" s="2">
        <v>15000</v>
      </c>
      <c r="E91"/>
    </row>
    <row r="92" spans="1:5" x14ac:dyDescent="0.25">
      <c r="A92" s="3">
        <v>85</v>
      </c>
      <c r="B92" s="116" t="s">
        <v>69</v>
      </c>
      <c r="C92" s="2">
        <v>4051.7894599113183</v>
      </c>
      <c r="D92" s="2">
        <v>15000</v>
      </c>
      <c r="E92"/>
    </row>
    <row r="93" spans="1:5" x14ac:dyDescent="0.25">
      <c r="A93" s="3">
        <v>86</v>
      </c>
      <c r="B93" s="116" t="s">
        <v>70</v>
      </c>
      <c r="C93" s="2">
        <v>4051.7894599113183</v>
      </c>
      <c r="D93" s="2">
        <v>15000</v>
      </c>
      <c r="E93"/>
    </row>
    <row r="94" spans="1:5" x14ac:dyDescent="0.25">
      <c r="A94" s="3">
        <v>87</v>
      </c>
      <c r="B94" s="116" t="s">
        <v>71</v>
      </c>
      <c r="C94" s="2">
        <v>6077.6841898669772</v>
      </c>
      <c r="D94" s="2">
        <v>15000</v>
      </c>
      <c r="E94"/>
    </row>
    <row r="95" spans="1:5" x14ac:dyDescent="0.25">
      <c r="A95" s="3">
        <v>88</v>
      </c>
      <c r="B95" s="116" t="s">
        <v>72</v>
      </c>
      <c r="C95" s="2">
        <v>506.47368248891479</v>
      </c>
      <c r="D95" s="2">
        <v>0</v>
      </c>
      <c r="E95"/>
    </row>
    <row r="96" spans="1:5" x14ac:dyDescent="0.25">
      <c r="A96" s="3">
        <v>89</v>
      </c>
      <c r="B96" s="116" t="s">
        <v>73</v>
      </c>
      <c r="C96" s="2">
        <v>1519.4210474667443</v>
      </c>
      <c r="D96" s="2">
        <v>5000</v>
      </c>
      <c r="E96"/>
    </row>
    <row r="97" spans="1:5" x14ac:dyDescent="0.25">
      <c r="A97" s="3">
        <v>90</v>
      </c>
      <c r="B97" s="116" t="s">
        <v>74</v>
      </c>
      <c r="C97" s="2">
        <v>1519.4210474667443</v>
      </c>
      <c r="D97" s="2">
        <v>0</v>
      </c>
      <c r="E97"/>
    </row>
    <row r="98" spans="1:5" x14ac:dyDescent="0.25">
      <c r="A98" s="3">
        <v>91</v>
      </c>
      <c r="B98" s="116" t="s">
        <v>75</v>
      </c>
      <c r="C98" s="2">
        <v>1519.4210474667443</v>
      </c>
      <c r="D98" s="2">
        <v>0</v>
      </c>
      <c r="E98"/>
    </row>
    <row r="99" spans="1:5" x14ac:dyDescent="0.25">
      <c r="A99" s="3">
        <v>92</v>
      </c>
      <c r="B99" s="116" t="s">
        <v>76</v>
      </c>
      <c r="C99" s="2">
        <v>1519.4210474667443</v>
      </c>
      <c r="D99" s="2">
        <v>0</v>
      </c>
      <c r="E99"/>
    </row>
    <row r="100" spans="1:5" s="33" customFormat="1" x14ac:dyDescent="0.25">
      <c r="A100" s="30">
        <v>93</v>
      </c>
      <c r="B100" s="98" t="s">
        <v>1843</v>
      </c>
      <c r="C100" s="95">
        <v>15000</v>
      </c>
      <c r="D100" s="2">
        <v>15000</v>
      </c>
    </row>
    <row r="101" spans="1:5" x14ac:dyDescent="0.25">
      <c r="A101" s="123"/>
      <c r="B101" s="121" t="s">
        <v>77</v>
      </c>
      <c r="C101" s="100">
        <v>0</v>
      </c>
      <c r="D101" s="122"/>
      <c r="E101"/>
    </row>
    <row r="102" spans="1:5" x14ac:dyDescent="0.25">
      <c r="A102" s="3">
        <v>94</v>
      </c>
      <c r="B102" s="116" t="s">
        <v>78</v>
      </c>
      <c r="C102" s="2">
        <v>2025.8947299556592</v>
      </c>
      <c r="D102" s="2">
        <v>5000</v>
      </c>
      <c r="E102"/>
    </row>
    <row r="103" spans="1:5" x14ac:dyDescent="0.25">
      <c r="A103" s="3">
        <v>95</v>
      </c>
      <c r="B103" s="116" t="s">
        <v>79</v>
      </c>
      <c r="C103" s="2">
        <v>2025.8947299556592</v>
      </c>
      <c r="D103" s="2">
        <v>5000</v>
      </c>
      <c r="E103"/>
    </row>
    <row r="104" spans="1:5" x14ac:dyDescent="0.25">
      <c r="A104" s="3">
        <v>96</v>
      </c>
      <c r="B104" s="116" t="s">
        <v>80</v>
      </c>
      <c r="C104" s="2">
        <v>4051.7894599113183</v>
      </c>
      <c r="D104" s="2">
        <v>25000</v>
      </c>
      <c r="E104"/>
    </row>
    <row r="105" spans="1:5" x14ac:dyDescent="0.25">
      <c r="A105" s="3">
        <v>97</v>
      </c>
      <c r="B105" s="116" t="s">
        <v>81</v>
      </c>
      <c r="C105" s="2">
        <v>6077.6841898669772</v>
      </c>
      <c r="D105" s="2">
        <v>25000</v>
      </c>
      <c r="E105"/>
    </row>
    <row r="106" spans="1:5" x14ac:dyDescent="0.25">
      <c r="A106" s="3">
        <v>98</v>
      </c>
      <c r="B106" s="116" t="s">
        <v>27</v>
      </c>
      <c r="C106" s="2">
        <v>6077.6841898669772</v>
      </c>
      <c r="D106" s="2">
        <v>0</v>
      </c>
      <c r="E106"/>
    </row>
    <row r="107" spans="1:5" x14ac:dyDescent="0.25">
      <c r="A107" s="3">
        <v>99</v>
      </c>
      <c r="B107" s="116" t="s">
        <v>28</v>
      </c>
      <c r="C107" s="2">
        <v>6077.6841898669772</v>
      </c>
      <c r="D107" s="2">
        <v>0</v>
      </c>
      <c r="E107"/>
    </row>
    <row r="108" spans="1:5" x14ac:dyDescent="0.25">
      <c r="A108" s="3">
        <v>100</v>
      </c>
      <c r="B108" s="116" t="s">
        <v>82</v>
      </c>
      <c r="C108" s="2">
        <v>20258.947299556588</v>
      </c>
      <c r="D108" s="2">
        <v>35000</v>
      </c>
      <c r="E108"/>
    </row>
    <row r="109" spans="1:5" x14ac:dyDescent="0.25">
      <c r="A109" s="3">
        <v>101</v>
      </c>
      <c r="B109" s="116" t="s">
        <v>83</v>
      </c>
      <c r="C109" s="2">
        <v>1519.4210474667443</v>
      </c>
      <c r="D109" s="2">
        <v>5000</v>
      </c>
      <c r="E109"/>
    </row>
    <row r="110" spans="1:5" x14ac:dyDescent="0.25">
      <c r="A110" s="3">
        <v>102</v>
      </c>
      <c r="B110" s="116" t="s">
        <v>744</v>
      </c>
      <c r="C110" s="2">
        <v>9116.5262848004659</v>
      </c>
      <c r="D110" s="105">
        <v>10000</v>
      </c>
      <c r="E110"/>
    </row>
    <row r="111" spans="1:5" x14ac:dyDescent="0.25">
      <c r="A111" s="3">
        <v>103</v>
      </c>
      <c r="B111" s="116" t="s">
        <v>84</v>
      </c>
      <c r="C111" s="2">
        <v>9116.5262848004659</v>
      </c>
      <c r="D111" s="2">
        <v>0</v>
      </c>
      <c r="E111"/>
    </row>
    <row r="112" spans="1:5" x14ac:dyDescent="0.25">
      <c r="A112" s="3">
        <v>104</v>
      </c>
      <c r="B112" s="116" t="s">
        <v>85</v>
      </c>
      <c r="C112" s="2">
        <v>1519.4210474667443</v>
      </c>
      <c r="D112" s="2">
        <v>3000</v>
      </c>
      <c r="E112"/>
    </row>
    <row r="113" spans="1:5" x14ac:dyDescent="0.25">
      <c r="A113" s="3">
        <v>105</v>
      </c>
      <c r="B113" s="116" t="s">
        <v>86</v>
      </c>
      <c r="C113" s="2">
        <v>15194.210474667443</v>
      </c>
      <c r="D113" s="2">
        <v>35000</v>
      </c>
      <c r="E113"/>
    </row>
    <row r="114" spans="1:5" x14ac:dyDescent="0.25">
      <c r="A114" s="3">
        <v>106</v>
      </c>
      <c r="B114" s="116" t="s">
        <v>1844</v>
      </c>
      <c r="C114" s="2">
        <v>2025.8947299556592</v>
      </c>
      <c r="D114" s="105">
        <v>5000</v>
      </c>
      <c r="E114"/>
    </row>
    <row r="115" spans="1:5" x14ac:dyDescent="0.25">
      <c r="A115" s="3">
        <v>107</v>
      </c>
      <c r="B115" s="116" t="s">
        <v>1845</v>
      </c>
      <c r="C115" s="2">
        <v>4051.7894599113183</v>
      </c>
      <c r="D115" s="105">
        <v>10000</v>
      </c>
      <c r="E115"/>
    </row>
    <row r="116" spans="1:5" x14ac:dyDescent="0.25">
      <c r="A116" s="3">
        <v>108</v>
      </c>
      <c r="B116" s="116" t="s">
        <v>89</v>
      </c>
      <c r="C116" s="2">
        <v>1519.4210474667443</v>
      </c>
      <c r="D116" s="2">
        <v>5000</v>
      </c>
      <c r="E116"/>
    </row>
    <row r="117" spans="1:5" x14ac:dyDescent="0.25">
      <c r="A117" s="3">
        <v>109</v>
      </c>
      <c r="B117" s="116" t="s">
        <v>90</v>
      </c>
      <c r="C117" s="2">
        <v>4051.7894599113183</v>
      </c>
      <c r="D117" s="2">
        <v>15000</v>
      </c>
      <c r="E117"/>
    </row>
    <row r="118" spans="1:5" x14ac:dyDescent="0.25">
      <c r="A118" s="3">
        <v>110</v>
      </c>
      <c r="B118" s="116" t="s">
        <v>31</v>
      </c>
      <c r="C118" s="2">
        <v>4051.7894599113183</v>
      </c>
      <c r="D118" s="2">
        <v>0</v>
      </c>
      <c r="E118"/>
    </row>
    <row r="119" spans="1:5" x14ac:dyDescent="0.25">
      <c r="A119" s="3">
        <v>111</v>
      </c>
      <c r="B119" s="116" t="s">
        <v>91</v>
      </c>
      <c r="C119" s="2">
        <v>4051.7894599113183</v>
      </c>
      <c r="D119" s="2">
        <v>20000</v>
      </c>
      <c r="E119"/>
    </row>
    <row r="120" spans="1:5" x14ac:dyDescent="0.25">
      <c r="A120" s="3">
        <v>112</v>
      </c>
      <c r="B120" s="116" t="s">
        <v>92</v>
      </c>
      <c r="C120" s="2">
        <v>2025.8947299556592</v>
      </c>
      <c r="D120" s="2">
        <v>5000</v>
      </c>
      <c r="E120"/>
    </row>
    <row r="121" spans="1:5" x14ac:dyDescent="0.25">
      <c r="A121" s="3">
        <v>113</v>
      </c>
      <c r="B121" s="116" t="s">
        <v>93</v>
      </c>
      <c r="C121" s="2">
        <v>6077.6841898669772</v>
      </c>
      <c r="D121" s="2">
        <v>20000</v>
      </c>
      <c r="E121"/>
    </row>
    <row r="122" spans="1:5" s="33" customFormat="1" x14ac:dyDescent="0.25">
      <c r="A122" s="30">
        <v>114</v>
      </c>
      <c r="B122" s="98" t="s">
        <v>1846</v>
      </c>
      <c r="C122" s="101">
        <v>60000</v>
      </c>
      <c r="D122" s="2">
        <v>80000</v>
      </c>
    </row>
    <row r="123" spans="1:5" s="33" customFormat="1" x14ac:dyDescent="0.25">
      <c r="A123" s="3">
        <v>115</v>
      </c>
      <c r="B123" s="124" t="s">
        <v>1847</v>
      </c>
      <c r="C123" s="101">
        <v>30000</v>
      </c>
      <c r="D123" s="2">
        <v>30000</v>
      </c>
    </row>
    <row r="124" spans="1:5" s="33" customFormat="1" x14ac:dyDescent="0.25">
      <c r="A124" s="30">
        <v>116</v>
      </c>
      <c r="B124" s="124" t="s">
        <v>1848</v>
      </c>
      <c r="C124" s="101">
        <v>60000</v>
      </c>
      <c r="D124" s="2">
        <v>60000</v>
      </c>
    </row>
    <row r="125" spans="1:5" s="33" customFormat="1" x14ac:dyDescent="0.25">
      <c r="A125" s="3">
        <v>117</v>
      </c>
      <c r="B125" s="124" t="s">
        <v>1849</v>
      </c>
      <c r="C125" s="101">
        <v>20000</v>
      </c>
      <c r="D125" s="2">
        <v>20000</v>
      </c>
    </row>
    <row r="126" spans="1:5" s="33" customFormat="1" ht="30" x14ac:dyDescent="0.25">
      <c r="A126" s="30">
        <v>118</v>
      </c>
      <c r="B126" s="118" t="s">
        <v>1850</v>
      </c>
      <c r="C126" s="102">
        <v>0</v>
      </c>
      <c r="D126" s="101">
        <v>25000</v>
      </c>
    </row>
    <row r="127" spans="1:5" x14ac:dyDescent="0.25">
      <c r="A127" s="120"/>
      <c r="B127" s="121" t="s">
        <v>94</v>
      </c>
      <c r="C127" s="100">
        <v>0</v>
      </c>
      <c r="D127" s="122"/>
      <c r="E127"/>
    </row>
    <row r="128" spans="1:5" x14ac:dyDescent="0.25">
      <c r="A128" s="3">
        <v>119</v>
      </c>
      <c r="B128" s="116" t="s">
        <v>95</v>
      </c>
      <c r="C128" s="2">
        <v>4051.7894599113183</v>
      </c>
      <c r="D128" s="2">
        <v>20000</v>
      </c>
      <c r="E128"/>
    </row>
    <row r="129" spans="1:5" x14ac:dyDescent="0.25">
      <c r="A129" s="3">
        <v>120</v>
      </c>
      <c r="B129" s="116" t="s">
        <v>96</v>
      </c>
      <c r="C129" s="2">
        <v>4051.7894599113183</v>
      </c>
      <c r="D129" s="2">
        <v>10000</v>
      </c>
      <c r="E129"/>
    </row>
    <row r="130" spans="1:5" ht="30" x14ac:dyDescent="0.25">
      <c r="A130" s="3">
        <v>121</v>
      </c>
      <c r="B130" s="116" t="s">
        <v>97</v>
      </c>
      <c r="C130" s="2">
        <v>20258.947299556588</v>
      </c>
      <c r="D130" s="2">
        <v>0</v>
      </c>
      <c r="E130"/>
    </row>
    <row r="131" spans="1:5" x14ac:dyDescent="0.25">
      <c r="A131" s="3">
        <v>122</v>
      </c>
      <c r="B131" s="116" t="s">
        <v>98</v>
      </c>
      <c r="C131" s="2">
        <v>1012.9473649778296</v>
      </c>
      <c r="D131" s="2">
        <v>0</v>
      </c>
      <c r="E131"/>
    </row>
    <row r="132" spans="1:5" x14ac:dyDescent="0.25">
      <c r="A132" s="3">
        <v>123</v>
      </c>
      <c r="B132" s="116" t="s">
        <v>99</v>
      </c>
      <c r="C132" s="2">
        <v>1012.9473649778296</v>
      </c>
      <c r="D132" s="2">
        <v>0</v>
      </c>
      <c r="E132"/>
    </row>
    <row r="133" spans="1:5" x14ac:dyDescent="0.25">
      <c r="A133" s="3">
        <v>124</v>
      </c>
      <c r="B133" s="116" t="s">
        <v>100</v>
      </c>
      <c r="C133" s="2">
        <v>30388.420949334886</v>
      </c>
      <c r="D133" s="2">
        <v>0</v>
      </c>
      <c r="E133"/>
    </row>
    <row r="134" spans="1:5" x14ac:dyDescent="0.25">
      <c r="A134" s="3">
        <v>125</v>
      </c>
      <c r="B134" s="116" t="s">
        <v>101</v>
      </c>
      <c r="C134" s="2">
        <v>30388.420949334886</v>
      </c>
      <c r="D134" s="2">
        <v>0</v>
      </c>
      <c r="E134"/>
    </row>
    <row r="135" spans="1:5" x14ac:dyDescent="0.25">
      <c r="A135" s="3">
        <v>126</v>
      </c>
      <c r="B135" s="116" t="s">
        <v>102</v>
      </c>
      <c r="C135" s="2">
        <v>1012.9473649778296</v>
      </c>
      <c r="D135" s="2">
        <v>0</v>
      </c>
      <c r="E135"/>
    </row>
    <row r="136" spans="1:5" x14ac:dyDescent="0.25">
      <c r="A136" s="3">
        <v>127</v>
      </c>
      <c r="B136" s="116" t="s">
        <v>103</v>
      </c>
      <c r="C136" s="2">
        <v>1012.9473649778296</v>
      </c>
      <c r="D136" s="2">
        <v>0</v>
      </c>
      <c r="E136"/>
    </row>
    <row r="137" spans="1:5" x14ac:dyDescent="0.25">
      <c r="A137" s="3">
        <v>128</v>
      </c>
      <c r="B137" s="116" t="s">
        <v>104</v>
      </c>
      <c r="C137" s="2">
        <v>1519.4210474667443</v>
      </c>
      <c r="D137" s="2">
        <v>0</v>
      </c>
      <c r="E137"/>
    </row>
    <row r="138" spans="1:5" x14ac:dyDescent="0.25">
      <c r="A138" s="3">
        <v>129</v>
      </c>
      <c r="B138" s="116" t="s">
        <v>105</v>
      </c>
      <c r="C138" s="2">
        <v>1012.9473649778296</v>
      </c>
      <c r="D138" s="2">
        <v>0</v>
      </c>
      <c r="E138"/>
    </row>
    <row r="139" spans="1:5" x14ac:dyDescent="0.25">
      <c r="A139" s="3">
        <v>130</v>
      </c>
      <c r="B139" s="116" t="s">
        <v>106</v>
      </c>
      <c r="C139" s="2">
        <v>1519.4210474667443</v>
      </c>
      <c r="D139" s="2">
        <v>50000</v>
      </c>
      <c r="E139"/>
    </row>
    <row r="140" spans="1:5" x14ac:dyDescent="0.25">
      <c r="A140" s="3">
        <v>131</v>
      </c>
      <c r="B140" s="116" t="s">
        <v>107</v>
      </c>
      <c r="C140" s="2">
        <v>1519.4210474667443</v>
      </c>
      <c r="D140" s="2">
        <v>50000</v>
      </c>
      <c r="E140"/>
    </row>
    <row r="141" spans="1:5" x14ac:dyDescent="0.25">
      <c r="A141" s="3">
        <v>132</v>
      </c>
      <c r="B141" s="116" t="s">
        <v>108</v>
      </c>
      <c r="C141" s="2">
        <v>1519.4210474667443</v>
      </c>
      <c r="D141" s="2">
        <v>0</v>
      </c>
      <c r="E141"/>
    </row>
    <row r="142" spans="1:5" x14ac:dyDescent="0.25">
      <c r="A142" s="3">
        <v>133</v>
      </c>
      <c r="B142" s="116" t="s">
        <v>109</v>
      </c>
      <c r="C142" s="2">
        <v>45582.631424002328</v>
      </c>
      <c r="D142" s="2">
        <v>80000</v>
      </c>
      <c r="E142"/>
    </row>
    <row r="143" spans="1:5" x14ac:dyDescent="0.25">
      <c r="A143" s="3">
        <v>134</v>
      </c>
      <c r="B143" s="116" t="s">
        <v>108</v>
      </c>
      <c r="C143" s="2">
        <v>45582.631424002328</v>
      </c>
      <c r="D143" s="2">
        <v>0</v>
      </c>
      <c r="E143"/>
    </row>
    <row r="144" spans="1:5" x14ac:dyDescent="0.25">
      <c r="A144" s="3">
        <v>135</v>
      </c>
      <c r="B144" s="116" t="s">
        <v>110</v>
      </c>
      <c r="C144" s="2">
        <v>126618.42062222872</v>
      </c>
      <c r="D144" s="2">
        <v>270000</v>
      </c>
      <c r="E144"/>
    </row>
    <row r="145" spans="1:5" x14ac:dyDescent="0.25">
      <c r="A145" s="3">
        <v>136</v>
      </c>
      <c r="B145" s="116" t="s">
        <v>111</v>
      </c>
      <c r="C145" s="2">
        <v>15194.210474667443</v>
      </c>
      <c r="D145" s="2">
        <v>100000</v>
      </c>
      <c r="E145"/>
    </row>
    <row r="146" spans="1:5" x14ac:dyDescent="0.25">
      <c r="A146" s="3">
        <v>137</v>
      </c>
      <c r="B146" s="116" t="s">
        <v>108</v>
      </c>
      <c r="C146" s="2">
        <v>15194.210474667443</v>
      </c>
      <c r="D146" s="2">
        <v>0</v>
      </c>
      <c r="E146"/>
    </row>
    <row r="147" spans="1:5" x14ac:dyDescent="0.25">
      <c r="A147" s="3">
        <v>138</v>
      </c>
      <c r="B147" s="116" t="s">
        <v>112</v>
      </c>
      <c r="C147" s="2">
        <v>7597.1052373337216</v>
      </c>
      <c r="D147" s="2">
        <v>15000</v>
      </c>
      <c r="E147"/>
    </row>
    <row r="148" spans="1:5" s="33" customFormat="1" x14ac:dyDescent="0.25">
      <c r="A148" s="3">
        <v>139</v>
      </c>
      <c r="B148" s="98" t="s">
        <v>1851</v>
      </c>
      <c r="C148" s="95">
        <v>300000</v>
      </c>
      <c r="D148" s="2">
        <v>250000</v>
      </c>
    </row>
    <row r="149" spans="1:5" s="33" customFormat="1" x14ac:dyDescent="0.25">
      <c r="A149" s="3">
        <v>140</v>
      </c>
      <c r="B149" s="118" t="s">
        <v>1852</v>
      </c>
      <c r="C149" s="95">
        <v>15000</v>
      </c>
      <c r="D149" s="2">
        <v>20000</v>
      </c>
    </row>
    <row r="150" spans="1:5" s="33" customFormat="1" x14ac:dyDescent="0.25">
      <c r="A150" s="3">
        <v>141</v>
      </c>
      <c r="B150" s="98" t="s">
        <v>1853</v>
      </c>
      <c r="C150" s="95">
        <v>15000</v>
      </c>
      <c r="D150" s="95">
        <v>15000</v>
      </c>
    </row>
    <row r="151" spans="1:5" s="33" customFormat="1" x14ac:dyDescent="0.25">
      <c r="A151" s="3">
        <v>142</v>
      </c>
      <c r="B151" s="119" t="s">
        <v>1854</v>
      </c>
      <c r="C151" s="95">
        <v>5000</v>
      </c>
      <c r="D151" s="2">
        <v>5000</v>
      </c>
    </row>
    <row r="152" spans="1:5" s="33" customFormat="1" x14ac:dyDescent="0.25">
      <c r="A152" s="3">
        <v>143</v>
      </c>
      <c r="B152" s="119" t="s">
        <v>1855</v>
      </c>
      <c r="C152" s="95">
        <v>10000</v>
      </c>
      <c r="D152" s="2">
        <v>10000</v>
      </c>
    </row>
    <row r="153" spans="1:5" s="33" customFormat="1" x14ac:dyDescent="0.25">
      <c r="A153" s="3">
        <v>144</v>
      </c>
      <c r="B153" s="31" t="s">
        <v>1856</v>
      </c>
      <c r="C153" s="103">
        <v>0</v>
      </c>
      <c r="D153" s="2">
        <v>0</v>
      </c>
    </row>
    <row r="154" spans="1:5" x14ac:dyDescent="0.25">
      <c r="A154" s="3">
        <v>145</v>
      </c>
      <c r="B154" s="121" t="s">
        <v>113</v>
      </c>
      <c r="C154" s="100">
        <v>0</v>
      </c>
      <c r="D154" s="122"/>
      <c r="E154"/>
    </row>
    <row r="155" spans="1:5" x14ac:dyDescent="0.25">
      <c r="A155" s="3">
        <v>146</v>
      </c>
      <c r="B155" s="116" t="s">
        <v>114</v>
      </c>
      <c r="C155" s="2">
        <v>0</v>
      </c>
      <c r="D155" s="2">
        <v>50000</v>
      </c>
      <c r="E155"/>
    </row>
    <row r="156" spans="1:5" x14ac:dyDescent="0.25">
      <c r="A156" s="3">
        <v>147</v>
      </c>
      <c r="B156" s="116" t="s">
        <v>1857</v>
      </c>
      <c r="C156" s="2">
        <v>0</v>
      </c>
      <c r="D156" s="2">
        <v>100000</v>
      </c>
      <c r="E156"/>
    </row>
    <row r="157" spans="1:5" x14ac:dyDescent="0.25">
      <c r="A157" s="3">
        <v>148</v>
      </c>
      <c r="B157" s="116" t="s">
        <v>116</v>
      </c>
      <c r="C157" s="2">
        <v>0</v>
      </c>
      <c r="D157" s="2">
        <v>20000</v>
      </c>
      <c r="E157"/>
    </row>
    <row r="158" spans="1:5" x14ac:dyDescent="0.25">
      <c r="A158" s="3">
        <v>149</v>
      </c>
      <c r="B158" s="116" t="s">
        <v>117</v>
      </c>
      <c r="C158" s="2">
        <v>0</v>
      </c>
      <c r="D158" s="2">
        <v>30000</v>
      </c>
      <c r="E158"/>
    </row>
    <row r="159" spans="1:5" ht="30" x14ac:dyDescent="0.25">
      <c r="A159" s="3">
        <v>150</v>
      </c>
      <c r="B159" s="116" t="s">
        <v>118</v>
      </c>
      <c r="C159" s="2">
        <v>0</v>
      </c>
      <c r="D159" s="2">
        <v>85000</v>
      </c>
      <c r="E159"/>
    </row>
    <row r="160" spans="1:5" x14ac:dyDescent="0.25">
      <c r="A160" s="3">
        <v>151</v>
      </c>
      <c r="B160" s="116" t="s">
        <v>119</v>
      </c>
      <c r="C160" s="2">
        <v>0</v>
      </c>
      <c r="D160" s="2">
        <v>20000</v>
      </c>
      <c r="E160"/>
    </row>
    <row r="161" spans="1:5" ht="30" x14ac:dyDescent="0.25">
      <c r="A161" s="3">
        <v>152</v>
      </c>
      <c r="B161" s="116" t="s">
        <v>120</v>
      </c>
      <c r="C161" s="2">
        <v>0</v>
      </c>
      <c r="D161" s="2">
        <v>35000</v>
      </c>
      <c r="E161"/>
    </row>
    <row r="162" spans="1:5" x14ac:dyDescent="0.25">
      <c r="A162" s="123"/>
      <c r="B162" s="125" t="s">
        <v>121</v>
      </c>
      <c r="C162" s="104">
        <v>0</v>
      </c>
      <c r="D162" s="126"/>
      <c r="E162"/>
    </row>
    <row r="163" spans="1:5" x14ac:dyDescent="0.25">
      <c r="A163" s="3">
        <v>152</v>
      </c>
      <c r="B163" s="116" t="s">
        <v>122</v>
      </c>
      <c r="C163" s="2">
        <v>0</v>
      </c>
      <c r="D163" s="2">
        <v>100000</v>
      </c>
      <c r="E163"/>
    </row>
    <row r="164" spans="1:5" ht="30" x14ac:dyDescent="0.25">
      <c r="A164" s="3">
        <v>153</v>
      </c>
      <c r="B164" s="116" t="s">
        <v>123</v>
      </c>
      <c r="C164" s="2">
        <v>0</v>
      </c>
      <c r="D164" s="2">
        <v>200000</v>
      </c>
      <c r="E164"/>
    </row>
    <row r="165" spans="1:5" ht="30" x14ac:dyDescent="0.25">
      <c r="A165" s="3">
        <v>154</v>
      </c>
      <c r="B165" s="116" t="s">
        <v>124</v>
      </c>
      <c r="C165" s="2">
        <v>0</v>
      </c>
      <c r="D165" s="2">
        <v>100000</v>
      </c>
      <c r="E165"/>
    </row>
    <row r="166" spans="1:5" ht="30" x14ac:dyDescent="0.25">
      <c r="A166" s="3">
        <v>155</v>
      </c>
      <c r="B166" s="116" t="s">
        <v>125</v>
      </c>
      <c r="C166" s="2">
        <v>0</v>
      </c>
      <c r="D166" s="2">
        <v>30000</v>
      </c>
      <c r="E166"/>
    </row>
    <row r="167" spans="1:5" x14ac:dyDescent="0.25">
      <c r="A167" s="3">
        <v>156</v>
      </c>
      <c r="B167" s="116" t="s">
        <v>126</v>
      </c>
      <c r="C167" s="2">
        <v>0</v>
      </c>
      <c r="D167" s="2">
        <v>20000</v>
      </c>
      <c r="E167"/>
    </row>
    <row r="168" spans="1:5" x14ac:dyDescent="0.25">
      <c r="A168" s="123"/>
      <c r="B168" s="125" t="s">
        <v>127</v>
      </c>
      <c r="C168" s="104">
        <v>0</v>
      </c>
      <c r="D168" s="126"/>
      <c r="E168"/>
    </row>
    <row r="169" spans="1:5" x14ac:dyDescent="0.25">
      <c r="A169" s="3">
        <v>157</v>
      </c>
      <c r="B169" s="116" t="s">
        <v>128</v>
      </c>
      <c r="C169" s="2">
        <v>12661.842062222871</v>
      </c>
      <c r="D169" s="2">
        <v>0</v>
      </c>
      <c r="E169"/>
    </row>
    <row r="170" spans="1:5" x14ac:dyDescent="0.25">
      <c r="A170" s="3">
        <v>158</v>
      </c>
      <c r="B170" s="116" t="s">
        <v>129</v>
      </c>
      <c r="C170" s="2">
        <v>12661.842062222871</v>
      </c>
      <c r="D170" s="2">
        <v>50000</v>
      </c>
      <c r="E170"/>
    </row>
    <row r="171" spans="1:5" x14ac:dyDescent="0.25">
      <c r="A171" s="3">
        <v>159</v>
      </c>
      <c r="B171" s="127" t="s">
        <v>1858</v>
      </c>
      <c r="C171" s="105">
        <v>15000</v>
      </c>
      <c r="D171" s="2">
        <v>5000</v>
      </c>
      <c r="E171"/>
    </row>
    <row r="172" spans="1:5" x14ac:dyDescent="0.25">
      <c r="A172" s="3">
        <v>160</v>
      </c>
      <c r="B172" s="116" t="s">
        <v>130</v>
      </c>
      <c r="C172" s="2">
        <v>6077.6841898669772</v>
      </c>
      <c r="D172" s="2">
        <v>15000</v>
      </c>
      <c r="E172"/>
    </row>
    <row r="173" spans="1:5" ht="30" x14ac:dyDescent="0.25">
      <c r="A173" s="3">
        <v>161</v>
      </c>
      <c r="B173" s="116" t="s">
        <v>1859</v>
      </c>
      <c r="C173" s="2">
        <v>3038.8420949334886</v>
      </c>
      <c r="D173" s="2">
        <v>2584.3742550153138</v>
      </c>
      <c r="E173"/>
    </row>
    <row r="174" spans="1:5" x14ac:dyDescent="0.25">
      <c r="A174" s="3">
        <v>162</v>
      </c>
      <c r="B174" s="116" t="s">
        <v>132</v>
      </c>
      <c r="C174" s="2">
        <v>7090.6315548448065</v>
      </c>
      <c r="D174" s="2">
        <v>10000</v>
      </c>
      <c r="E174"/>
    </row>
    <row r="175" spans="1:5" x14ac:dyDescent="0.25">
      <c r="A175" s="3">
        <v>163</v>
      </c>
      <c r="B175" s="116" t="s">
        <v>1860</v>
      </c>
      <c r="C175" s="2">
        <v>7090.6315548448065</v>
      </c>
      <c r="D175" s="2">
        <v>10000</v>
      </c>
      <c r="E175"/>
    </row>
    <row r="176" spans="1:5" x14ac:dyDescent="0.25">
      <c r="A176" s="3">
        <v>164</v>
      </c>
      <c r="B176" s="116" t="s">
        <v>134</v>
      </c>
      <c r="C176" s="2">
        <v>7090.6315548448065</v>
      </c>
      <c r="D176" s="2">
        <v>10000</v>
      </c>
      <c r="E176"/>
    </row>
    <row r="177" spans="1:5" x14ac:dyDescent="0.25">
      <c r="A177" s="3">
        <v>165</v>
      </c>
      <c r="B177" s="116" t="s">
        <v>135</v>
      </c>
      <c r="C177" s="2">
        <v>4051.7894599113183</v>
      </c>
      <c r="D177" s="2">
        <v>5000</v>
      </c>
      <c r="E177"/>
    </row>
    <row r="178" spans="1:5" ht="30" x14ac:dyDescent="0.25">
      <c r="A178" s="3">
        <v>166</v>
      </c>
      <c r="B178" s="116" t="s">
        <v>136</v>
      </c>
      <c r="C178" s="2">
        <v>506.47368248891479</v>
      </c>
      <c r="D178" s="2">
        <v>5000</v>
      </c>
      <c r="E178"/>
    </row>
    <row r="179" spans="1:5" x14ac:dyDescent="0.25">
      <c r="A179" s="3">
        <v>167</v>
      </c>
      <c r="B179" s="116" t="s">
        <v>137</v>
      </c>
      <c r="C179" s="2">
        <v>4051.7894599113183</v>
      </c>
      <c r="D179" s="2">
        <v>5000</v>
      </c>
      <c r="E179"/>
    </row>
    <row r="180" spans="1:5" x14ac:dyDescent="0.25">
      <c r="A180" s="3">
        <v>168</v>
      </c>
      <c r="B180" s="116" t="s">
        <v>138</v>
      </c>
      <c r="C180" s="2">
        <v>3545.3157774224032</v>
      </c>
      <c r="D180" s="2">
        <v>10000</v>
      </c>
      <c r="E180"/>
    </row>
    <row r="181" spans="1:5" x14ac:dyDescent="0.25">
      <c r="A181" s="3">
        <v>169</v>
      </c>
      <c r="B181" s="116" t="s">
        <v>139</v>
      </c>
      <c r="C181" s="2">
        <v>0</v>
      </c>
      <c r="D181" s="2">
        <v>0</v>
      </c>
      <c r="E181"/>
    </row>
    <row r="182" spans="1:5" x14ac:dyDescent="0.25">
      <c r="A182" s="3">
        <v>170</v>
      </c>
      <c r="B182" s="116" t="s">
        <v>140</v>
      </c>
      <c r="C182" s="2">
        <v>0</v>
      </c>
      <c r="D182" s="2">
        <v>0</v>
      </c>
      <c r="E182"/>
    </row>
    <row r="183" spans="1:5" x14ac:dyDescent="0.25">
      <c r="A183" s="3">
        <v>171</v>
      </c>
      <c r="B183" s="116" t="s">
        <v>141</v>
      </c>
      <c r="C183" s="2">
        <v>4558.2631424002329</v>
      </c>
      <c r="D183" s="2">
        <v>12000</v>
      </c>
      <c r="E183"/>
    </row>
    <row r="184" spans="1:5" x14ac:dyDescent="0.25">
      <c r="A184" s="3">
        <v>172</v>
      </c>
      <c r="B184" s="116" t="s">
        <v>142</v>
      </c>
      <c r="C184" s="2">
        <v>5571.2105073780631</v>
      </c>
      <c r="D184" s="2">
        <v>5000</v>
      </c>
      <c r="E184"/>
    </row>
    <row r="185" spans="1:5" x14ac:dyDescent="0.25">
      <c r="A185" s="3">
        <v>173</v>
      </c>
      <c r="B185" s="116" t="s">
        <v>143</v>
      </c>
      <c r="C185" s="2">
        <v>5571.2105073780631</v>
      </c>
      <c r="D185" s="2">
        <v>5000</v>
      </c>
      <c r="E185"/>
    </row>
    <row r="186" spans="1:5" x14ac:dyDescent="0.25">
      <c r="A186" s="3">
        <v>174</v>
      </c>
      <c r="B186" s="116" t="s">
        <v>144</v>
      </c>
      <c r="C186" s="2">
        <v>4558.2631424002329</v>
      </c>
      <c r="D186" s="2">
        <v>5000</v>
      </c>
      <c r="E186"/>
    </row>
    <row r="187" spans="1:5" x14ac:dyDescent="0.25">
      <c r="A187" s="3">
        <v>175</v>
      </c>
      <c r="B187" s="116" t="s">
        <v>145</v>
      </c>
      <c r="C187" s="2">
        <v>4558.2631424002329</v>
      </c>
      <c r="D187" s="2">
        <v>0</v>
      </c>
      <c r="E187"/>
    </row>
    <row r="188" spans="1:5" x14ac:dyDescent="0.25">
      <c r="A188" s="3">
        <v>176</v>
      </c>
      <c r="B188" s="116" t="s">
        <v>146</v>
      </c>
      <c r="C188" s="2">
        <v>3545.3157774224032</v>
      </c>
      <c r="D188" s="2">
        <v>0</v>
      </c>
      <c r="E188"/>
    </row>
    <row r="189" spans="1:5" x14ac:dyDescent="0.25">
      <c r="A189" s="3">
        <v>177</v>
      </c>
      <c r="B189" s="116" t="s">
        <v>147</v>
      </c>
      <c r="C189" s="2">
        <v>5571.2105073780631</v>
      </c>
      <c r="D189" s="2">
        <v>10000</v>
      </c>
      <c r="E189"/>
    </row>
    <row r="190" spans="1:5" x14ac:dyDescent="0.25">
      <c r="A190" s="3">
        <v>178</v>
      </c>
      <c r="B190" s="116" t="s">
        <v>148</v>
      </c>
      <c r="C190" s="2">
        <v>5571.2105073780631</v>
      </c>
      <c r="D190" s="2">
        <v>5000</v>
      </c>
      <c r="E190"/>
    </row>
    <row r="191" spans="1:5" x14ac:dyDescent="0.25">
      <c r="A191" s="3">
        <v>179</v>
      </c>
      <c r="B191" s="116" t="s">
        <v>149</v>
      </c>
      <c r="C191" s="2">
        <v>5571.2105073780631</v>
      </c>
      <c r="D191" s="2">
        <v>10000</v>
      </c>
      <c r="E191"/>
    </row>
    <row r="192" spans="1:5" x14ac:dyDescent="0.25">
      <c r="A192" s="3">
        <v>180</v>
      </c>
      <c r="B192" s="116" t="s">
        <v>742</v>
      </c>
      <c r="C192" s="2">
        <v>4558.2631424002329</v>
      </c>
      <c r="D192" s="105">
        <v>7000</v>
      </c>
      <c r="E192"/>
    </row>
    <row r="193" spans="1:5" x14ac:dyDescent="0.25">
      <c r="A193" s="3">
        <v>181</v>
      </c>
      <c r="B193" s="116" t="s">
        <v>151</v>
      </c>
      <c r="C193" s="2">
        <v>4558.2631424002329</v>
      </c>
      <c r="D193" s="2">
        <v>5000</v>
      </c>
      <c r="E193"/>
    </row>
    <row r="194" spans="1:5" x14ac:dyDescent="0.25">
      <c r="A194" s="3">
        <v>182</v>
      </c>
      <c r="B194" s="116" t="s">
        <v>152</v>
      </c>
      <c r="C194" s="2">
        <v>3038.8420949334886</v>
      </c>
      <c r="D194" s="2">
        <v>15000</v>
      </c>
      <c r="E194"/>
    </row>
    <row r="195" spans="1:5" x14ac:dyDescent="0.25">
      <c r="A195" s="3">
        <v>183</v>
      </c>
      <c r="B195" s="116" t="s">
        <v>1861</v>
      </c>
      <c r="C195" s="2">
        <v>3545.3157774224032</v>
      </c>
      <c r="D195" s="105">
        <v>5000</v>
      </c>
      <c r="E195"/>
    </row>
    <row r="196" spans="1:5" x14ac:dyDescent="0.25">
      <c r="A196" s="3">
        <v>184</v>
      </c>
      <c r="B196" s="116" t="s">
        <v>154</v>
      </c>
      <c r="C196" s="2">
        <v>3545.3157774224032</v>
      </c>
      <c r="D196" s="2">
        <v>4000</v>
      </c>
      <c r="E196"/>
    </row>
    <row r="197" spans="1:5" x14ac:dyDescent="0.25">
      <c r="A197" s="3">
        <v>185</v>
      </c>
      <c r="B197" s="116" t="s">
        <v>155</v>
      </c>
      <c r="C197" s="2">
        <v>4558.2631424002329</v>
      </c>
      <c r="D197" s="2">
        <v>8000</v>
      </c>
      <c r="E197"/>
    </row>
    <row r="198" spans="1:5" x14ac:dyDescent="0.25">
      <c r="A198" s="3">
        <v>186</v>
      </c>
      <c r="B198" s="116" t="s">
        <v>156</v>
      </c>
      <c r="C198" s="2">
        <v>3545.3157774224032</v>
      </c>
      <c r="D198" s="2">
        <v>8000</v>
      </c>
      <c r="E198"/>
    </row>
    <row r="199" spans="1:5" x14ac:dyDescent="0.25">
      <c r="A199" s="3">
        <v>187</v>
      </c>
      <c r="B199" s="116" t="s">
        <v>157</v>
      </c>
      <c r="C199" s="2">
        <v>3545.3157774224032</v>
      </c>
      <c r="D199" s="2">
        <v>8000</v>
      </c>
      <c r="E199"/>
    </row>
    <row r="200" spans="1:5" x14ac:dyDescent="0.25">
      <c r="A200" s="3">
        <v>188</v>
      </c>
      <c r="B200" s="116" t="s">
        <v>158</v>
      </c>
      <c r="C200" s="2">
        <v>3545.3157774224032</v>
      </c>
      <c r="D200" s="2">
        <v>8000</v>
      </c>
      <c r="E200"/>
    </row>
    <row r="201" spans="1:5" x14ac:dyDescent="0.25">
      <c r="A201" s="3">
        <v>189</v>
      </c>
      <c r="B201" s="116" t="s">
        <v>159</v>
      </c>
      <c r="C201" s="2">
        <v>4558.2631424002329</v>
      </c>
      <c r="D201" s="2">
        <v>15000</v>
      </c>
      <c r="E201"/>
    </row>
    <row r="202" spans="1:5" x14ac:dyDescent="0.25">
      <c r="A202" s="3">
        <v>190</v>
      </c>
      <c r="B202" s="116" t="s">
        <v>160</v>
      </c>
      <c r="C202" s="2">
        <v>4558.2631424002329</v>
      </c>
      <c r="D202" s="2">
        <v>5000</v>
      </c>
      <c r="E202"/>
    </row>
    <row r="203" spans="1:5" x14ac:dyDescent="0.25">
      <c r="A203" s="3">
        <v>191</v>
      </c>
      <c r="B203" s="116" t="s">
        <v>161</v>
      </c>
      <c r="C203" s="2">
        <v>3545.3157774224032</v>
      </c>
      <c r="D203" s="2">
        <v>4000</v>
      </c>
      <c r="E203"/>
    </row>
    <row r="204" spans="1:5" x14ac:dyDescent="0.25">
      <c r="A204" s="3">
        <v>192</v>
      </c>
      <c r="B204" s="116" t="s">
        <v>162</v>
      </c>
      <c r="C204" s="2">
        <v>3545.3157774224032</v>
      </c>
      <c r="D204" s="2">
        <v>4000</v>
      </c>
      <c r="E204"/>
    </row>
    <row r="205" spans="1:5" x14ac:dyDescent="0.25">
      <c r="A205" s="3">
        <v>193</v>
      </c>
      <c r="B205" s="116" t="s">
        <v>163</v>
      </c>
      <c r="C205" s="2">
        <v>3545.3157774224032</v>
      </c>
      <c r="D205" s="2">
        <v>5000</v>
      </c>
      <c r="E205"/>
    </row>
    <row r="206" spans="1:5" x14ac:dyDescent="0.25">
      <c r="A206" s="3">
        <v>194</v>
      </c>
      <c r="B206" s="116" t="s">
        <v>164</v>
      </c>
      <c r="C206" s="2">
        <v>3545.3157774224032</v>
      </c>
      <c r="D206" s="2">
        <v>5000</v>
      </c>
      <c r="E206"/>
    </row>
    <row r="207" spans="1:5" x14ac:dyDescent="0.25">
      <c r="A207" s="3">
        <v>195</v>
      </c>
      <c r="B207" s="116" t="s">
        <v>165</v>
      </c>
      <c r="C207" s="2">
        <v>3545.3157774224032</v>
      </c>
      <c r="D207" s="2">
        <v>6000</v>
      </c>
      <c r="E207"/>
    </row>
    <row r="208" spans="1:5" x14ac:dyDescent="0.25">
      <c r="A208" s="3">
        <v>196</v>
      </c>
      <c r="B208" s="116" t="s">
        <v>166</v>
      </c>
      <c r="C208" s="2">
        <v>3545.3157774224032</v>
      </c>
      <c r="D208" s="2">
        <v>6000</v>
      </c>
      <c r="E208"/>
    </row>
    <row r="209" spans="1:5" x14ac:dyDescent="0.25">
      <c r="A209" s="3">
        <v>197</v>
      </c>
      <c r="B209" s="116" t="s">
        <v>167</v>
      </c>
      <c r="C209" s="2">
        <v>2532.3684124445736</v>
      </c>
      <c r="D209" s="2">
        <v>5000</v>
      </c>
      <c r="E209"/>
    </row>
    <row r="210" spans="1:5" x14ac:dyDescent="0.25">
      <c r="A210" s="3">
        <v>198</v>
      </c>
      <c r="B210" s="116" t="s">
        <v>168</v>
      </c>
      <c r="C210" s="2">
        <v>10129.473649778294</v>
      </c>
      <c r="D210" s="2">
        <v>0</v>
      </c>
      <c r="E210"/>
    </row>
    <row r="211" spans="1:5" x14ac:dyDescent="0.25">
      <c r="A211" s="3">
        <v>199</v>
      </c>
      <c r="B211" s="116" t="s">
        <v>169</v>
      </c>
      <c r="C211" s="2">
        <v>3545.3157774224032</v>
      </c>
      <c r="D211" s="2">
        <v>6000</v>
      </c>
      <c r="E211"/>
    </row>
    <row r="212" spans="1:5" x14ac:dyDescent="0.25">
      <c r="A212" s="3">
        <v>200</v>
      </c>
      <c r="B212" s="116" t="s">
        <v>170</v>
      </c>
      <c r="C212" s="2">
        <v>1519.4210474667443</v>
      </c>
      <c r="D212" s="2">
        <v>1500</v>
      </c>
      <c r="E212"/>
    </row>
    <row r="213" spans="1:5" s="33" customFormat="1" x14ac:dyDescent="0.25">
      <c r="A213" s="3">
        <v>201</v>
      </c>
      <c r="B213" s="118" t="s">
        <v>1862</v>
      </c>
      <c r="C213" s="31">
        <v>30000</v>
      </c>
      <c r="D213" s="2">
        <v>30000</v>
      </c>
    </row>
    <row r="214" spans="1:5" s="33" customFormat="1" x14ac:dyDescent="0.25">
      <c r="A214" s="3">
        <v>202</v>
      </c>
      <c r="B214" s="118" t="s">
        <v>1863</v>
      </c>
      <c r="C214" s="31">
        <v>20000</v>
      </c>
      <c r="D214" s="2">
        <v>20000</v>
      </c>
    </row>
    <row r="215" spans="1:5" s="33" customFormat="1" x14ac:dyDescent="0.25">
      <c r="A215" s="3">
        <v>203</v>
      </c>
      <c r="B215" s="31" t="s">
        <v>1864</v>
      </c>
      <c r="C215" s="31">
        <v>0</v>
      </c>
      <c r="D215" s="2">
        <v>15000</v>
      </c>
    </row>
    <row r="216" spans="1:5" s="33" customFormat="1" x14ac:dyDescent="0.25">
      <c r="A216" s="3">
        <v>204</v>
      </c>
      <c r="B216" s="31" t="s">
        <v>1865</v>
      </c>
      <c r="C216" s="31">
        <v>0</v>
      </c>
      <c r="D216" s="2">
        <v>15000</v>
      </c>
    </row>
    <row r="217" spans="1:5" x14ac:dyDescent="0.25">
      <c r="A217" s="120"/>
      <c r="B217" s="121" t="s">
        <v>171</v>
      </c>
      <c r="C217" s="100">
        <v>0</v>
      </c>
      <c r="D217" s="122"/>
      <c r="E217"/>
    </row>
    <row r="218" spans="1:5" x14ac:dyDescent="0.25">
      <c r="A218" s="3">
        <v>205</v>
      </c>
      <c r="B218" s="116" t="s">
        <v>172</v>
      </c>
      <c r="C218" s="2">
        <v>15194.210474667443</v>
      </c>
      <c r="D218" s="2">
        <v>30000</v>
      </c>
      <c r="E218"/>
    </row>
    <row r="219" spans="1:5" x14ac:dyDescent="0.25">
      <c r="A219" s="3">
        <v>206</v>
      </c>
      <c r="B219" s="116" t="s">
        <v>108</v>
      </c>
      <c r="C219" s="2">
        <v>15194.210474667443</v>
      </c>
      <c r="D219" s="2">
        <v>0</v>
      </c>
      <c r="E219"/>
    </row>
    <row r="220" spans="1:5" x14ac:dyDescent="0.25">
      <c r="A220" s="3">
        <v>207</v>
      </c>
      <c r="B220" s="116" t="s">
        <v>173</v>
      </c>
      <c r="C220" s="2">
        <v>35453.157774224033</v>
      </c>
      <c r="D220" s="2">
        <v>100000</v>
      </c>
      <c r="E220"/>
    </row>
    <row r="221" spans="1:5" x14ac:dyDescent="0.25">
      <c r="A221" s="3">
        <v>208</v>
      </c>
      <c r="B221" s="116" t="s">
        <v>174</v>
      </c>
      <c r="C221" s="2">
        <v>3545.3157774224032</v>
      </c>
      <c r="D221" s="2">
        <v>10000</v>
      </c>
      <c r="E221"/>
    </row>
    <row r="222" spans="1:5" x14ac:dyDescent="0.25">
      <c r="A222" s="3">
        <v>209</v>
      </c>
      <c r="B222" s="116" t="s">
        <v>175</v>
      </c>
      <c r="C222" s="2">
        <v>3545.3157774224032</v>
      </c>
      <c r="D222" s="2">
        <v>10000</v>
      </c>
      <c r="E222"/>
    </row>
    <row r="223" spans="1:5" x14ac:dyDescent="0.25">
      <c r="A223" s="3">
        <v>210</v>
      </c>
      <c r="B223" s="116" t="s">
        <v>176</v>
      </c>
      <c r="C223" s="2">
        <v>8803.5789194745194</v>
      </c>
      <c r="D223" s="2">
        <v>0</v>
      </c>
      <c r="E223"/>
    </row>
    <row r="224" spans="1:5" x14ac:dyDescent="0.25">
      <c r="A224" s="3">
        <v>211</v>
      </c>
      <c r="B224" s="116" t="s">
        <v>31</v>
      </c>
      <c r="C224" s="2">
        <v>8803.5789194745194</v>
      </c>
      <c r="D224" s="2">
        <v>0</v>
      </c>
      <c r="E224"/>
    </row>
    <row r="225" spans="1:5" x14ac:dyDescent="0.25">
      <c r="A225" s="3">
        <v>212</v>
      </c>
      <c r="B225" s="116" t="s">
        <v>177</v>
      </c>
      <c r="C225" s="2">
        <v>3545.3157774224032</v>
      </c>
      <c r="D225" s="2">
        <v>0</v>
      </c>
      <c r="E225"/>
    </row>
    <row r="226" spans="1:5" x14ac:dyDescent="0.25">
      <c r="A226" s="3">
        <v>213</v>
      </c>
      <c r="B226" s="116" t="s">
        <v>31</v>
      </c>
      <c r="C226" s="2">
        <v>3545.3157774224032</v>
      </c>
      <c r="D226" s="2">
        <v>0</v>
      </c>
      <c r="E226"/>
    </row>
    <row r="227" spans="1:5" x14ac:dyDescent="0.25">
      <c r="A227" s="3">
        <v>214</v>
      </c>
      <c r="B227" s="116" t="s">
        <v>178</v>
      </c>
      <c r="C227" s="2">
        <v>3545.3157774224032</v>
      </c>
      <c r="D227" s="2">
        <v>0</v>
      </c>
      <c r="E227"/>
    </row>
    <row r="228" spans="1:5" x14ac:dyDescent="0.25">
      <c r="A228" s="3">
        <v>215</v>
      </c>
      <c r="B228" s="116" t="s">
        <v>31</v>
      </c>
      <c r="C228" s="2">
        <v>3545.3157774224032</v>
      </c>
      <c r="D228" s="2">
        <v>0</v>
      </c>
      <c r="E228"/>
    </row>
    <row r="229" spans="1:5" x14ac:dyDescent="0.25">
      <c r="A229" s="3">
        <v>216</v>
      </c>
      <c r="B229" s="116" t="s">
        <v>27</v>
      </c>
      <c r="C229" s="2">
        <v>3545.3157774224032</v>
      </c>
      <c r="D229" s="2">
        <v>0</v>
      </c>
      <c r="E229"/>
    </row>
    <row r="230" spans="1:5" x14ac:dyDescent="0.25">
      <c r="A230" s="3">
        <v>217</v>
      </c>
      <c r="B230" s="116" t="s">
        <v>179</v>
      </c>
      <c r="C230" s="2">
        <v>8103.5789198226366</v>
      </c>
      <c r="D230" s="2">
        <v>35000</v>
      </c>
      <c r="E230"/>
    </row>
    <row r="231" spans="1:5" x14ac:dyDescent="0.25">
      <c r="A231" s="3">
        <v>218</v>
      </c>
      <c r="B231" s="116" t="s">
        <v>180</v>
      </c>
      <c r="C231" s="2">
        <v>20258.947299556588</v>
      </c>
      <c r="D231" s="2">
        <v>45000</v>
      </c>
      <c r="E231"/>
    </row>
    <row r="232" spans="1:5" x14ac:dyDescent="0.25">
      <c r="A232" s="3">
        <v>219</v>
      </c>
      <c r="B232" s="116" t="s">
        <v>181</v>
      </c>
      <c r="C232" s="2">
        <v>4558.2631424002329</v>
      </c>
      <c r="D232" s="2">
        <v>0</v>
      </c>
      <c r="E232"/>
    </row>
    <row r="233" spans="1:5" x14ac:dyDescent="0.25">
      <c r="A233" s="3">
        <v>220</v>
      </c>
      <c r="B233" s="116" t="s">
        <v>182</v>
      </c>
      <c r="C233" s="2">
        <v>3545.3157774224032</v>
      </c>
      <c r="D233" s="2">
        <v>6000</v>
      </c>
      <c r="E233"/>
    </row>
    <row r="234" spans="1:5" ht="30" x14ac:dyDescent="0.25">
      <c r="A234" s="3">
        <v>221</v>
      </c>
      <c r="B234" s="116" t="s">
        <v>183</v>
      </c>
      <c r="C234" s="2">
        <v>506.47368248891479</v>
      </c>
      <c r="D234" s="2">
        <v>0</v>
      </c>
      <c r="E234"/>
    </row>
    <row r="235" spans="1:5" s="33" customFormat="1" ht="30" x14ac:dyDescent="0.25">
      <c r="A235" s="3">
        <v>222</v>
      </c>
      <c r="B235" s="98" t="s">
        <v>1866</v>
      </c>
      <c r="C235" s="31">
        <v>0</v>
      </c>
      <c r="D235" s="2">
        <v>125000</v>
      </c>
    </row>
    <row r="236" spans="1:5" s="33" customFormat="1" x14ac:dyDescent="0.25">
      <c r="A236" s="3">
        <v>223</v>
      </c>
      <c r="B236" s="119" t="s">
        <v>1867</v>
      </c>
      <c r="C236" s="31">
        <v>0</v>
      </c>
      <c r="D236" s="2">
        <v>30000</v>
      </c>
    </row>
    <row r="237" spans="1:5" s="33" customFormat="1" x14ac:dyDescent="0.25">
      <c r="A237" s="3">
        <v>224</v>
      </c>
      <c r="B237" s="119" t="s">
        <v>1868</v>
      </c>
      <c r="C237" s="31"/>
      <c r="D237" s="2">
        <v>15000</v>
      </c>
    </row>
    <row r="238" spans="1:5" x14ac:dyDescent="0.25">
      <c r="B238" s="121" t="s">
        <v>184</v>
      </c>
      <c r="C238" s="100">
        <v>0</v>
      </c>
      <c r="D238" s="122"/>
      <c r="E238"/>
    </row>
    <row r="239" spans="1:5" x14ac:dyDescent="0.25">
      <c r="A239" s="3">
        <v>225</v>
      </c>
      <c r="B239" s="116" t="s">
        <v>185</v>
      </c>
      <c r="C239" s="2">
        <v>4051.7894599113183</v>
      </c>
      <c r="D239" s="2">
        <v>25000</v>
      </c>
      <c r="E239"/>
    </row>
    <row r="240" spans="1:5" x14ac:dyDescent="0.25">
      <c r="A240" s="3">
        <v>226</v>
      </c>
      <c r="B240" s="116" t="s">
        <v>186</v>
      </c>
      <c r="C240" s="2">
        <v>4051.7894599113183</v>
      </c>
      <c r="D240" s="2">
        <v>15000</v>
      </c>
      <c r="E240"/>
    </row>
    <row r="241" spans="1:5" x14ac:dyDescent="0.25">
      <c r="A241" s="3">
        <v>227</v>
      </c>
      <c r="B241" s="116" t="s">
        <v>187</v>
      </c>
      <c r="C241" s="2">
        <v>4558.2631424002329</v>
      </c>
      <c r="D241" s="2">
        <v>30000</v>
      </c>
      <c r="E241"/>
    </row>
    <row r="242" spans="1:5" x14ac:dyDescent="0.25">
      <c r="A242" s="3">
        <v>228</v>
      </c>
      <c r="B242" s="116" t="s">
        <v>188</v>
      </c>
      <c r="C242" s="2">
        <v>4051.7894599113183</v>
      </c>
      <c r="D242" s="2">
        <v>15000</v>
      </c>
      <c r="E242"/>
    </row>
    <row r="243" spans="1:5" x14ac:dyDescent="0.25">
      <c r="A243" s="3">
        <v>229</v>
      </c>
      <c r="B243" s="116" t="s">
        <v>189</v>
      </c>
      <c r="C243" s="2">
        <v>4051.7894599113183</v>
      </c>
      <c r="D243" s="2">
        <v>10000</v>
      </c>
      <c r="E243"/>
    </row>
    <row r="244" spans="1:5" x14ac:dyDescent="0.25">
      <c r="A244" s="3">
        <v>230</v>
      </c>
      <c r="B244" s="116" t="s">
        <v>190</v>
      </c>
      <c r="C244" s="2">
        <v>1519.4210474667443</v>
      </c>
      <c r="D244" s="2">
        <v>5000</v>
      </c>
      <c r="E244"/>
    </row>
    <row r="245" spans="1:5" x14ac:dyDescent="0.25">
      <c r="A245" s="3">
        <v>231</v>
      </c>
      <c r="B245" s="116" t="s">
        <v>191</v>
      </c>
      <c r="C245" s="2">
        <v>3038.8420949334886</v>
      </c>
      <c r="D245" s="2">
        <v>5000</v>
      </c>
      <c r="E245"/>
    </row>
    <row r="246" spans="1:5" x14ac:dyDescent="0.25">
      <c r="A246" s="3">
        <v>232</v>
      </c>
      <c r="B246" s="116" t="s">
        <v>192</v>
      </c>
      <c r="C246" s="2">
        <v>3038.8420949334886</v>
      </c>
      <c r="D246" s="2">
        <v>5000</v>
      </c>
      <c r="E246"/>
    </row>
    <row r="247" spans="1:5" x14ac:dyDescent="0.25">
      <c r="A247" s="3">
        <v>233</v>
      </c>
      <c r="B247" s="116" t="s">
        <v>193</v>
      </c>
      <c r="C247" s="2">
        <v>3038.8420949334886</v>
      </c>
      <c r="D247" s="2">
        <v>5000</v>
      </c>
      <c r="E247"/>
    </row>
    <row r="248" spans="1:5" x14ac:dyDescent="0.25">
      <c r="A248" s="3">
        <v>234</v>
      </c>
      <c r="B248" s="116" t="s">
        <v>194</v>
      </c>
      <c r="C248" s="2">
        <v>3038.8420949334886</v>
      </c>
      <c r="D248" s="2">
        <v>5000</v>
      </c>
      <c r="E248"/>
    </row>
    <row r="249" spans="1:5" x14ac:dyDescent="0.25">
      <c r="A249" s="3">
        <v>235</v>
      </c>
      <c r="B249" s="116" t="s">
        <v>195</v>
      </c>
      <c r="C249" s="2">
        <v>3545.3157774224032</v>
      </c>
      <c r="D249" s="2">
        <v>5000</v>
      </c>
      <c r="E249"/>
    </row>
    <row r="250" spans="1:5" x14ac:dyDescent="0.25">
      <c r="A250" s="3">
        <v>236</v>
      </c>
      <c r="B250" s="116" t="s">
        <v>196</v>
      </c>
      <c r="C250" s="2">
        <v>3038.8420949334886</v>
      </c>
      <c r="D250" s="2">
        <v>4000</v>
      </c>
      <c r="E250"/>
    </row>
    <row r="251" spans="1:5" x14ac:dyDescent="0.25">
      <c r="A251" s="3">
        <v>237</v>
      </c>
      <c r="B251" s="116" t="s">
        <v>197</v>
      </c>
      <c r="C251" s="2">
        <v>3038.8420949334886</v>
      </c>
      <c r="D251" s="2">
        <v>9000</v>
      </c>
      <c r="E251"/>
    </row>
    <row r="252" spans="1:5" x14ac:dyDescent="0.25">
      <c r="A252" s="3">
        <v>238</v>
      </c>
      <c r="B252" s="116" t="s">
        <v>198</v>
      </c>
      <c r="C252" s="2">
        <v>3038.8420949334886</v>
      </c>
      <c r="D252" s="2">
        <v>12000</v>
      </c>
      <c r="E252"/>
    </row>
    <row r="253" spans="1:5" x14ac:dyDescent="0.25">
      <c r="A253" s="3">
        <v>239</v>
      </c>
      <c r="B253" s="116" t="s">
        <v>1869</v>
      </c>
      <c r="C253" s="2">
        <v>3545.3157774224032</v>
      </c>
      <c r="D253" s="2">
        <v>5000</v>
      </c>
      <c r="E253"/>
    </row>
    <row r="254" spans="1:5" x14ac:dyDescent="0.25">
      <c r="A254" s="3">
        <v>240</v>
      </c>
      <c r="B254" s="116" t="s">
        <v>200</v>
      </c>
      <c r="C254" s="2">
        <v>4558.2631424002329</v>
      </c>
      <c r="D254" s="2">
        <v>4500</v>
      </c>
      <c r="E254"/>
    </row>
    <row r="255" spans="1:5" x14ac:dyDescent="0.25">
      <c r="A255" s="3">
        <v>241</v>
      </c>
      <c r="B255" s="116" t="s">
        <v>1870</v>
      </c>
      <c r="C255" s="2">
        <v>3545.3157774224001</v>
      </c>
      <c r="D255" s="2">
        <v>5000</v>
      </c>
      <c r="E255"/>
    </row>
    <row r="256" spans="1:5" s="33" customFormat="1" x14ac:dyDescent="0.25">
      <c r="A256" s="3">
        <v>242</v>
      </c>
      <c r="B256" s="118" t="s">
        <v>1871</v>
      </c>
      <c r="C256" s="31">
        <v>4500</v>
      </c>
      <c r="D256" s="2">
        <v>4500</v>
      </c>
    </row>
    <row r="257" spans="1:5" s="33" customFormat="1" x14ac:dyDescent="0.25">
      <c r="A257" s="3">
        <v>243</v>
      </c>
      <c r="B257" s="118" t="s">
        <v>202</v>
      </c>
      <c r="C257" s="31">
        <v>506.47368248891479</v>
      </c>
      <c r="D257" s="2">
        <v>15000</v>
      </c>
    </row>
    <row r="258" spans="1:5" s="33" customFormat="1" x14ac:dyDescent="0.25">
      <c r="A258" s="3">
        <v>244</v>
      </c>
      <c r="B258" s="118" t="s">
        <v>203</v>
      </c>
      <c r="C258" s="31">
        <v>3545.3157774224032</v>
      </c>
      <c r="D258" s="2">
        <v>50000</v>
      </c>
    </row>
    <row r="259" spans="1:5" s="33" customFormat="1" x14ac:dyDescent="0.25">
      <c r="A259" s="3">
        <v>245</v>
      </c>
      <c r="B259" s="118" t="s">
        <v>204</v>
      </c>
      <c r="C259" s="31">
        <v>4558.2631424002329</v>
      </c>
      <c r="D259" s="2">
        <v>100000</v>
      </c>
    </row>
    <row r="260" spans="1:5" s="33" customFormat="1" x14ac:dyDescent="0.25">
      <c r="A260" s="3">
        <v>246</v>
      </c>
      <c r="B260" s="118" t="s">
        <v>205</v>
      </c>
      <c r="C260" s="31">
        <v>4051.7894599113183</v>
      </c>
      <c r="D260" s="2">
        <v>10000</v>
      </c>
    </row>
    <row r="261" spans="1:5" s="33" customFormat="1" x14ac:dyDescent="0.25">
      <c r="A261" s="3">
        <v>247</v>
      </c>
      <c r="B261" s="118" t="s">
        <v>206</v>
      </c>
      <c r="C261" s="31">
        <v>4051.7894599113183</v>
      </c>
      <c r="D261" s="2">
        <v>15000</v>
      </c>
    </row>
    <row r="262" spans="1:5" s="33" customFormat="1" x14ac:dyDescent="0.25">
      <c r="A262" s="3">
        <v>248</v>
      </c>
      <c r="B262" s="118" t="s">
        <v>207</v>
      </c>
      <c r="C262" s="31">
        <v>4558.2631424002329</v>
      </c>
      <c r="D262" s="2">
        <v>8000</v>
      </c>
    </row>
    <row r="263" spans="1:5" s="33" customFormat="1" x14ac:dyDescent="0.25">
      <c r="A263" s="3">
        <v>249</v>
      </c>
      <c r="B263" s="118" t="s">
        <v>208</v>
      </c>
      <c r="C263" s="31">
        <v>1519.4210474667443</v>
      </c>
      <c r="D263" s="2">
        <v>5000</v>
      </c>
    </row>
    <row r="264" spans="1:5" s="33" customFormat="1" x14ac:dyDescent="0.25">
      <c r="A264" s="3">
        <v>250</v>
      </c>
      <c r="B264" s="119" t="s">
        <v>1872</v>
      </c>
      <c r="C264" s="98">
        <v>0</v>
      </c>
      <c r="D264" s="2">
        <v>10000</v>
      </c>
    </row>
    <row r="265" spans="1:5" s="33" customFormat="1" x14ac:dyDescent="0.25">
      <c r="A265" s="3">
        <v>251</v>
      </c>
      <c r="B265" s="119" t="s">
        <v>1873</v>
      </c>
      <c r="C265" s="98">
        <v>0</v>
      </c>
      <c r="D265" s="2">
        <v>30000</v>
      </c>
    </row>
    <row r="266" spans="1:5" s="33" customFormat="1" x14ac:dyDescent="0.25">
      <c r="A266" s="3">
        <v>252</v>
      </c>
      <c r="B266" s="119" t="s">
        <v>1874</v>
      </c>
      <c r="C266" s="31">
        <v>0</v>
      </c>
      <c r="D266" s="2">
        <v>12000</v>
      </c>
    </row>
    <row r="267" spans="1:5" s="33" customFormat="1" x14ac:dyDescent="0.25">
      <c r="A267" s="3">
        <v>253</v>
      </c>
      <c r="B267" s="98" t="s">
        <v>1875</v>
      </c>
      <c r="C267" s="31">
        <v>3000</v>
      </c>
      <c r="D267" s="2">
        <v>3000</v>
      </c>
    </row>
    <row r="268" spans="1:5" x14ac:dyDescent="0.25">
      <c r="A268" s="120"/>
      <c r="B268" s="121" t="s">
        <v>209</v>
      </c>
      <c r="C268" s="100">
        <v>0</v>
      </c>
      <c r="D268" s="122"/>
      <c r="E268"/>
    </row>
    <row r="269" spans="1:5" x14ac:dyDescent="0.25">
      <c r="A269" s="3">
        <v>254</v>
      </c>
      <c r="B269" s="116" t="s">
        <v>210</v>
      </c>
      <c r="C269" s="2">
        <v>10129.473649778294</v>
      </c>
      <c r="D269" s="2">
        <v>10000</v>
      </c>
      <c r="E269"/>
    </row>
    <row r="270" spans="1:5" x14ac:dyDescent="0.25">
      <c r="A270" s="3">
        <v>255</v>
      </c>
      <c r="B270" s="116" t="s">
        <v>211</v>
      </c>
      <c r="C270" s="2">
        <v>3545.3157774224032</v>
      </c>
      <c r="D270" s="2">
        <v>5000</v>
      </c>
      <c r="E270"/>
    </row>
    <row r="271" spans="1:5" x14ac:dyDescent="0.25">
      <c r="A271" s="3">
        <v>256</v>
      </c>
      <c r="B271" s="116" t="s">
        <v>212</v>
      </c>
      <c r="C271" s="2">
        <v>3545.3157774224032</v>
      </c>
      <c r="D271" s="2">
        <v>10000</v>
      </c>
      <c r="E271"/>
    </row>
    <row r="272" spans="1:5" x14ac:dyDescent="0.25">
      <c r="A272" s="3">
        <v>257</v>
      </c>
      <c r="B272" s="116" t="s">
        <v>32</v>
      </c>
      <c r="C272" s="2">
        <v>3545.3157774224032</v>
      </c>
      <c r="D272" s="2">
        <v>0</v>
      </c>
      <c r="E272"/>
    </row>
    <row r="273" spans="1:5" x14ac:dyDescent="0.25">
      <c r="A273" s="3">
        <v>258</v>
      </c>
      <c r="B273" s="116" t="s">
        <v>213</v>
      </c>
      <c r="C273" s="2">
        <v>3545.3157774224032</v>
      </c>
      <c r="D273" s="2">
        <v>0</v>
      </c>
      <c r="E273"/>
    </row>
    <row r="274" spans="1:5" x14ac:dyDescent="0.25">
      <c r="A274" s="3">
        <v>259</v>
      </c>
      <c r="B274" s="116" t="s">
        <v>214</v>
      </c>
      <c r="C274" s="2">
        <v>4558.2631424002329</v>
      </c>
      <c r="D274" s="2">
        <v>10000</v>
      </c>
      <c r="E274"/>
    </row>
    <row r="275" spans="1:5" x14ac:dyDescent="0.25">
      <c r="A275" s="3">
        <v>260</v>
      </c>
      <c r="B275" s="116" t="s">
        <v>215</v>
      </c>
      <c r="C275" s="2">
        <v>3545.3157774224032</v>
      </c>
      <c r="D275" s="2">
        <v>10000</v>
      </c>
      <c r="E275"/>
    </row>
    <row r="276" spans="1:5" x14ac:dyDescent="0.25">
      <c r="A276" s="3">
        <v>261</v>
      </c>
      <c r="B276" s="116" t="s">
        <v>216</v>
      </c>
      <c r="C276" s="2">
        <v>3545.3157774224032</v>
      </c>
      <c r="D276" s="2">
        <v>10000</v>
      </c>
      <c r="E276"/>
    </row>
    <row r="277" spans="1:5" x14ac:dyDescent="0.25">
      <c r="A277" s="3">
        <v>262</v>
      </c>
      <c r="B277" s="116" t="s">
        <v>217</v>
      </c>
      <c r="C277" s="2">
        <v>1519.4210474667443</v>
      </c>
      <c r="D277" s="2">
        <v>10000</v>
      </c>
      <c r="E277"/>
    </row>
    <row r="278" spans="1:5" ht="14.25" customHeight="1" x14ac:dyDescent="0.25">
      <c r="A278" s="3">
        <v>263</v>
      </c>
      <c r="B278" s="116" t="s">
        <v>218</v>
      </c>
      <c r="C278" s="2">
        <v>4051.7894599113183</v>
      </c>
      <c r="D278" s="2">
        <v>15000</v>
      </c>
      <c r="E278"/>
    </row>
    <row r="279" spans="1:5" x14ac:dyDescent="0.25">
      <c r="A279" s="3">
        <v>264</v>
      </c>
      <c r="B279" s="116" t="s">
        <v>219</v>
      </c>
      <c r="C279" s="2">
        <v>1519.4210474667443</v>
      </c>
      <c r="D279" s="2">
        <v>10000</v>
      </c>
      <c r="E279"/>
    </row>
    <row r="280" spans="1:5" x14ac:dyDescent="0.25">
      <c r="A280" s="3">
        <v>265</v>
      </c>
      <c r="B280" s="116" t="s">
        <v>220</v>
      </c>
      <c r="C280" s="2">
        <v>4051.7894599113183</v>
      </c>
      <c r="D280" s="2">
        <v>25000</v>
      </c>
      <c r="E280"/>
    </row>
    <row r="281" spans="1:5" x14ac:dyDescent="0.25">
      <c r="A281" s="3">
        <v>266</v>
      </c>
      <c r="B281" s="116" t="s">
        <v>221</v>
      </c>
      <c r="C281" s="2">
        <v>1519.4210474667443</v>
      </c>
      <c r="D281" s="2">
        <v>25000</v>
      </c>
      <c r="E281"/>
    </row>
    <row r="282" spans="1:5" x14ac:dyDescent="0.25">
      <c r="A282" s="3">
        <v>267</v>
      </c>
      <c r="B282" s="116" t="s">
        <v>222</v>
      </c>
      <c r="C282" s="2">
        <v>1519.4210474667443</v>
      </c>
      <c r="D282" s="2">
        <v>15000</v>
      </c>
      <c r="E282"/>
    </row>
    <row r="283" spans="1:5" x14ac:dyDescent="0.25">
      <c r="A283" s="3">
        <v>268</v>
      </c>
      <c r="B283" s="116" t="s">
        <v>223</v>
      </c>
      <c r="C283" s="2">
        <v>25323.684124445743</v>
      </c>
      <c r="D283" s="2">
        <v>60000</v>
      </c>
      <c r="E283"/>
    </row>
    <row r="284" spans="1:5" x14ac:dyDescent="0.25">
      <c r="A284" s="3">
        <v>269</v>
      </c>
      <c r="B284" s="116" t="s">
        <v>224</v>
      </c>
      <c r="C284" s="2">
        <v>4051.7894599113183</v>
      </c>
      <c r="D284" s="2">
        <v>10000</v>
      </c>
      <c r="E284"/>
    </row>
    <row r="285" spans="1:5" x14ac:dyDescent="0.25">
      <c r="A285" s="3">
        <v>270</v>
      </c>
      <c r="B285" s="116" t="s">
        <v>225</v>
      </c>
      <c r="C285" s="2">
        <v>4051.7894599113183</v>
      </c>
      <c r="D285" s="2">
        <v>5000</v>
      </c>
      <c r="E285"/>
    </row>
    <row r="286" spans="1:5" x14ac:dyDescent="0.25">
      <c r="A286" s="3">
        <v>271</v>
      </c>
      <c r="B286" s="116" t="s">
        <v>226</v>
      </c>
      <c r="C286" s="2">
        <v>55.6473682467157</v>
      </c>
      <c r="D286" s="2">
        <v>15000</v>
      </c>
      <c r="E286"/>
    </row>
    <row r="287" spans="1:5" x14ac:dyDescent="0.25">
      <c r="A287" s="3">
        <v>272</v>
      </c>
      <c r="B287" s="116" t="s">
        <v>227</v>
      </c>
      <c r="C287" s="2">
        <v>2532.3684124445736</v>
      </c>
      <c r="D287" s="2">
        <v>15000</v>
      </c>
      <c r="E287"/>
    </row>
    <row r="288" spans="1:5" ht="15.75" customHeight="1" x14ac:dyDescent="0.25">
      <c r="A288" s="3">
        <v>273</v>
      </c>
      <c r="B288" s="116" t="s">
        <v>228</v>
      </c>
      <c r="C288" s="2">
        <v>2532.3684124445736</v>
      </c>
      <c r="D288" s="2">
        <v>25000</v>
      </c>
      <c r="E288"/>
    </row>
    <row r="289" spans="1:5" x14ac:dyDescent="0.25">
      <c r="A289" s="3">
        <v>274</v>
      </c>
      <c r="B289" s="116" t="s">
        <v>229</v>
      </c>
      <c r="C289" s="2">
        <v>12661.842062222871</v>
      </c>
      <c r="D289" s="2">
        <v>10000</v>
      </c>
      <c r="E289"/>
    </row>
    <row r="290" spans="1:5" x14ac:dyDescent="0.25">
      <c r="A290" s="3">
        <v>275</v>
      </c>
      <c r="B290" s="116" t="s">
        <v>230</v>
      </c>
      <c r="C290" s="2">
        <v>2532.3684124445736</v>
      </c>
      <c r="D290" s="2">
        <v>50000</v>
      </c>
      <c r="E290"/>
    </row>
    <row r="291" spans="1:5" x14ac:dyDescent="0.25">
      <c r="A291" s="3">
        <v>276</v>
      </c>
      <c r="B291" s="116" t="s">
        <v>231</v>
      </c>
      <c r="C291" s="2">
        <v>2532.3684124445736</v>
      </c>
      <c r="D291" s="2">
        <v>0</v>
      </c>
      <c r="E291"/>
    </row>
    <row r="292" spans="1:5" x14ac:dyDescent="0.25">
      <c r="A292" s="3">
        <v>277</v>
      </c>
      <c r="B292" s="116" t="s">
        <v>232</v>
      </c>
      <c r="C292" s="2">
        <v>12661.842062222871</v>
      </c>
      <c r="D292" s="2">
        <v>25000</v>
      </c>
      <c r="E292"/>
    </row>
    <row r="293" spans="1:5" ht="30" x14ac:dyDescent="0.25">
      <c r="A293" s="3">
        <v>278</v>
      </c>
      <c r="B293" s="116" t="s">
        <v>233</v>
      </c>
      <c r="C293" s="2">
        <v>28323.684124445699</v>
      </c>
      <c r="D293" s="2">
        <v>100000</v>
      </c>
      <c r="E293"/>
    </row>
    <row r="294" spans="1:5" ht="30" x14ac:dyDescent="0.25">
      <c r="A294" s="3">
        <v>279</v>
      </c>
      <c r="B294" s="116" t="s">
        <v>234</v>
      </c>
      <c r="C294" s="2">
        <v>25323.684124445743</v>
      </c>
      <c r="D294" s="2">
        <v>50000</v>
      </c>
      <c r="E294"/>
    </row>
    <row r="295" spans="1:5" x14ac:dyDescent="0.25">
      <c r="A295" s="3">
        <v>280</v>
      </c>
      <c r="B295" s="116" t="s">
        <v>235</v>
      </c>
      <c r="C295" s="2">
        <v>2532.3684124445736</v>
      </c>
      <c r="D295" s="2">
        <v>5000</v>
      </c>
      <c r="E295"/>
    </row>
    <row r="296" spans="1:5" x14ac:dyDescent="0.25">
      <c r="A296" s="3">
        <v>281</v>
      </c>
      <c r="B296" s="116" t="s">
        <v>236</v>
      </c>
      <c r="C296" s="2">
        <v>2532.3684124445736</v>
      </c>
      <c r="D296" s="2">
        <v>10000</v>
      </c>
      <c r="E296"/>
    </row>
    <row r="297" spans="1:5" x14ac:dyDescent="0.25">
      <c r="A297" s="3">
        <v>282</v>
      </c>
      <c r="B297" s="116" t="s">
        <v>237</v>
      </c>
      <c r="C297" s="2">
        <v>2532.3684124445736</v>
      </c>
      <c r="D297" s="2">
        <v>10000</v>
      </c>
      <c r="E297"/>
    </row>
    <row r="298" spans="1:5" x14ac:dyDescent="0.25">
      <c r="A298" s="3">
        <v>283</v>
      </c>
      <c r="B298" s="116" t="s">
        <v>238</v>
      </c>
      <c r="C298" s="2">
        <v>12661.842062222871</v>
      </c>
      <c r="D298" s="2">
        <v>10000</v>
      </c>
      <c r="E298"/>
    </row>
    <row r="299" spans="1:5" x14ac:dyDescent="0.25">
      <c r="A299" s="3">
        <v>284</v>
      </c>
      <c r="B299" s="116" t="s">
        <v>239</v>
      </c>
      <c r="C299" s="2">
        <v>12661.842062222871</v>
      </c>
      <c r="D299" s="2">
        <v>80000</v>
      </c>
      <c r="E299"/>
    </row>
    <row r="300" spans="1:5" x14ac:dyDescent="0.25">
      <c r="A300" s="3">
        <v>285</v>
      </c>
      <c r="B300" s="116" t="s">
        <v>240</v>
      </c>
      <c r="C300" s="2">
        <v>2532.3684124445736</v>
      </c>
      <c r="D300" s="2">
        <v>5000</v>
      </c>
      <c r="E300"/>
    </row>
    <row r="301" spans="1:5" x14ac:dyDescent="0.25">
      <c r="A301" s="3">
        <v>286</v>
      </c>
      <c r="B301" s="128" t="s">
        <v>1876</v>
      </c>
      <c r="C301" s="106">
        <v>1000</v>
      </c>
      <c r="D301" s="2">
        <v>1000</v>
      </c>
      <c r="E301"/>
    </row>
    <row r="302" spans="1:5" s="33" customFormat="1" x14ac:dyDescent="0.25">
      <c r="A302" s="3">
        <v>287</v>
      </c>
      <c r="B302" s="118" t="s">
        <v>1877</v>
      </c>
      <c r="C302" s="101">
        <v>2000</v>
      </c>
      <c r="D302" s="2">
        <v>2000</v>
      </c>
    </row>
    <row r="303" spans="1:5" s="33" customFormat="1" x14ac:dyDescent="0.25">
      <c r="A303" s="3">
        <v>288</v>
      </c>
      <c r="B303" s="118" t="s">
        <v>1878</v>
      </c>
      <c r="C303" s="101">
        <v>10000</v>
      </c>
      <c r="D303" s="2">
        <v>10000</v>
      </c>
    </row>
    <row r="304" spans="1:5" x14ac:dyDescent="0.25">
      <c r="A304" s="120"/>
      <c r="B304" s="121" t="s">
        <v>241</v>
      </c>
      <c r="C304" s="100">
        <v>0</v>
      </c>
      <c r="D304" s="122"/>
      <c r="E304"/>
    </row>
    <row r="305" spans="1:5" x14ac:dyDescent="0.25">
      <c r="A305" s="3">
        <v>289</v>
      </c>
      <c r="B305" s="116" t="s">
        <v>242</v>
      </c>
      <c r="C305" s="2">
        <v>12661.842062222871</v>
      </c>
      <c r="D305" s="2">
        <v>40000</v>
      </c>
      <c r="E305"/>
    </row>
    <row r="306" spans="1:5" x14ac:dyDescent="0.25">
      <c r="A306" s="3">
        <v>290</v>
      </c>
      <c r="B306" s="116" t="s">
        <v>243</v>
      </c>
      <c r="C306" s="2">
        <v>2532.3684124445736</v>
      </c>
      <c r="D306" s="2">
        <v>25000</v>
      </c>
      <c r="E306"/>
    </row>
    <row r="307" spans="1:5" x14ac:dyDescent="0.25">
      <c r="A307" s="3">
        <v>291</v>
      </c>
      <c r="B307" s="116" t="s">
        <v>1879</v>
      </c>
      <c r="C307" s="106">
        <v>20000</v>
      </c>
      <c r="D307" s="2">
        <v>25000</v>
      </c>
      <c r="E307"/>
    </row>
    <row r="308" spans="1:5" x14ac:dyDescent="0.25">
      <c r="A308" s="3">
        <v>292</v>
      </c>
      <c r="B308" s="116" t="s">
        <v>244</v>
      </c>
      <c r="C308" s="2">
        <v>50.647368248891475</v>
      </c>
      <c r="D308" s="2">
        <v>50</v>
      </c>
      <c r="E308"/>
    </row>
    <row r="309" spans="1:5" x14ac:dyDescent="0.25">
      <c r="A309" s="3">
        <v>293</v>
      </c>
      <c r="B309" s="116" t="s">
        <v>245</v>
      </c>
      <c r="C309" s="2">
        <v>19726.578887111998</v>
      </c>
      <c r="D309" s="2">
        <v>25000</v>
      </c>
      <c r="E309"/>
    </row>
    <row r="310" spans="1:5" ht="30" x14ac:dyDescent="0.25">
      <c r="A310" s="3">
        <v>294</v>
      </c>
      <c r="B310" s="116" t="s">
        <v>246</v>
      </c>
      <c r="C310" s="2">
        <v>3545.3157774224032</v>
      </c>
      <c r="D310" s="2">
        <v>10000</v>
      </c>
      <c r="E310"/>
    </row>
    <row r="311" spans="1:5" x14ac:dyDescent="0.25">
      <c r="A311" s="3">
        <v>295</v>
      </c>
      <c r="B311" s="116" t="s">
        <v>247</v>
      </c>
      <c r="C311" s="2">
        <v>1519.4210474667443</v>
      </c>
      <c r="D311" s="2">
        <v>5000</v>
      </c>
      <c r="E311"/>
    </row>
    <row r="312" spans="1:5" x14ac:dyDescent="0.25">
      <c r="A312" s="3">
        <v>296</v>
      </c>
      <c r="B312" s="116" t="s">
        <v>248</v>
      </c>
      <c r="C312" s="2">
        <v>1519.4210474667443</v>
      </c>
      <c r="D312" s="2">
        <v>5000</v>
      </c>
      <c r="E312"/>
    </row>
    <row r="313" spans="1:5" x14ac:dyDescent="0.25">
      <c r="A313" s="3">
        <v>297</v>
      </c>
      <c r="B313" s="116" t="s">
        <v>249</v>
      </c>
      <c r="C313" s="2">
        <v>506.47368248891479</v>
      </c>
      <c r="D313" s="2">
        <v>500</v>
      </c>
      <c r="E313"/>
    </row>
    <row r="314" spans="1:5" x14ac:dyDescent="0.25">
      <c r="A314" s="3">
        <v>298</v>
      </c>
      <c r="B314" s="116" t="s">
        <v>250</v>
      </c>
      <c r="C314" s="2">
        <v>506.47368248891479</v>
      </c>
      <c r="D314" s="2">
        <v>5000</v>
      </c>
      <c r="E314"/>
    </row>
    <row r="315" spans="1:5" x14ac:dyDescent="0.25">
      <c r="A315" s="3">
        <v>299</v>
      </c>
      <c r="B315" s="128" t="s">
        <v>1880</v>
      </c>
      <c r="C315" s="2">
        <v>1500</v>
      </c>
      <c r="D315" s="2">
        <v>1500</v>
      </c>
      <c r="E315"/>
    </row>
    <row r="316" spans="1:5" x14ac:dyDescent="0.25">
      <c r="A316" s="3">
        <v>300</v>
      </c>
      <c r="B316" s="116" t="s">
        <v>251</v>
      </c>
      <c r="C316" s="2">
        <v>1012.9473649778296</v>
      </c>
      <c r="D316" s="2">
        <v>1500</v>
      </c>
      <c r="E316"/>
    </row>
    <row r="317" spans="1:5" x14ac:dyDescent="0.25">
      <c r="A317" s="3">
        <v>301</v>
      </c>
      <c r="B317" s="116" t="s">
        <v>252</v>
      </c>
      <c r="C317" s="2">
        <v>5064.7368248891471</v>
      </c>
      <c r="D317" s="2">
        <v>5000</v>
      </c>
      <c r="E317"/>
    </row>
    <row r="318" spans="1:5" x14ac:dyDescent="0.25">
      <c r="A318" s="3">
        <v>302</v>
      </c>
      <c r="B318" s="116" t="s">
        <v>253</v>
      </c>
      <c r="C318" s="2">
        <v>1519.4210474667443</v>
      </c>
      <c r="D318" s="2">
        <v>1500</v>
      </c>
      <c r="E318"/>
    </row>
    <row r="319" spans="1:5" x14ac:dyDescent="0.25">
      <c r="A319" s="3">
        <v>303</v>
      </c>
      <c r="B319" s="116" t="s">
        <v>254</v>
      </c>
      <c r="C319" s="2">
        <v>506.47368248891479</v>
      </c>
      <c r="D319" s="2">
        <v>5000</v>
      </c>
      <c r="E319"/>
    </row>
    <row r="320" spans="1:5" x14ac:dyDescent="0.25">
      <c r="A320" s="3">
        <v>304</v>
      </c>
      <c r="B320" s="116" t="s">
        <v>255</v>
      </c>
      <c r="C320" s="2">
        <v>5064.7368248891471</v>
      </c>
      <c r="D320" s="2">
        <v>5000</v>
      </c>
      <c r="E320"/>
    </row>
    <row r="321" spans="1:5" x14ac:dyDescent="0.25">
      <c r="A321" s="3">
        <v>305</v>
      </c>
      <c r="B321" s="116" t="s">
        <v>256</v>
      </c>
      <c r="C321" s="2">
        <v>253.23684124445739</v>
      </c>
      <c r="D321" s="2">
        <v>1000</v>
      </c>
      <c r="E321"/>
    </row>
    <row r="322" spans="1:5" x14ac:dyDescent="0.25">
      <c r="A322" s="3">
        <v>306</v>
      </c>
      <c r="B322" s="116" t="s">
        <v>257</v>
      </c>
      <c r="C322" s="2">
        <v>506.47368248891479</v>
      </c>
      <c r="D322" s="2">
        <v>0</v>
      </c>
      <c r="E322"/>
    </row>
    <row r="323" spans="1:5" x14ac:dyDescent="0.25">
      <c r="A323" s="3">
        <v>307</v>
      </c>
      <c r="B323" s="116" t="s">
        <v>258</v>
      </c>
      <c r="C323" s="2">
        <v>17726.578887112017</v>
      </c>
      <c r="D323" s="2">
        <v>25000</v>
      </c>
      <c r="E323"/>
    </row>
    <row r="324" spans="1:5" x14ac:dyDescent="0.25">
      <c r="A324" s="3">
        <v>308</v>
      </c>
      <c r="B324" s="116" t="s">
        <v>242</v>
      </c>
      <c r="C324" s="2">
        <v>12661.842062222871</v>
      </c>
      <c r="D324" s="2">
        <v>40000</v>
      </c>
      <c r="E324"/>
    </row>
    <row r="325" spans="1:5" x14ac:dyDescent="0.25">
      <c r="A325" s="3">
        <v>309</v>
      </c>
      <c r="B325" s="116" t="s">
        <v>259</v>
      </c>
      <c r="C325" s="2">
        <v>2532.3684124445736</v>
      </c>
      <c r="D325" s="2">
        <v>5000</v>
      </c>
      <c r="E325"/>
    </row>
    <row r="326" spans="1:5" x14ac:dyDescent="0.25">
      <c r="A326" s="3">
        <v>310</v>
      </c>
      <c r="B326" s="116" t="s">
        <v>260</v>
      </c>
      <c r="C326" s="2">
        <v>2532.3684124445736</v>
      </c>
      <c r="D326" s="2">
        <v>15000</v>
      </c>
      <c r="E326"/>
    </row>
    <row r="327" spans="1:5" x14ac:dyDescent="0.25">
      <c r="A327" s="3">
        <v>311</v>
      </c>
      <c r="B327" s="116" t="s">
        <v>261</v>
      </c>
      <c r="C327" s="2">
        <v>253.23684124445739</v>
      </c>
      <c r="D327" s="2">
        <v>5000</v>
      </c>
      <c r="E327"/>
    </row>
    <row r="328" spans="1:5" x14ac:dyDescent="0.25">
      <c r="A328" s="3">
        <v>312</v>
      </c>
      <c r="B328" s="116" t="s">
        <v>262</v>
      </c>
      <c r="C328" s="2">
        <v>2532.3684124445736</v>
      </c>
      <c r="D328" s="2">
        <v>15000</v>
      </c>
      <c r="E328"/>
    </row>
    <row r="329" spans="1:5" x14ac:dyDescent="0.25">
      <c r="A329" s="3">
        <v>313</v>
      </c>
      <c r="B329" s="116" t="s">
        <v>263</v>
      </c>
      <c r="C329" s="2">
        <v>2532.3684124445736</v>
      </c>
      <c r="D329" s="2">
        <v>0</v>
      </c>
      <c r="E329"/>
    </row>
    <row r="330" spans="1:5" x14ac:dyDescent="0.25">
      <c r="A330" s="3">
        <v>314</v>
      </c>
      <c r="B330" s="116" t="s">
        <v>264</v>
      </c>
      <c r="C330" s="2">
        <v>2532.3684124445736</v>
      </c>
      <c r="D330" s="2">
        <v>3000</v>
      </c>
      <c r="E330"/>
    </row>
    <row r="331" spans="1:5" x14ac:dyDescent="0.25">
      <c r="A331" s="3">
        <v>315</v>
      </c>
      <c r="B331" s="116" t="s">
        <v>265</v>
      </c>
      <c r="C331" s="2">
        <v>2532.3684124445736</v>
      </c>
      <c r="D331" s="2">
        <v>15000</v>
      </c>
      <c r="E331"/>
    </row>
    <row r="332" spans="1:5" x14ac:dyDescent="0.25">
      <c r="A332" s="3">
        <v>316</v>
      </c>
      <c r="B332" s="116" t="s">
        <v>266</v>
      </c>
      <c r="C332" s="2">
        <v>253.23684124445739</v>
      </c>
      <c r="D332" s="2">
        <v>1000</v>
      </c>
      <c r="E332"/>
    </row>
    <row r="333" spans="1:5" x14ac:dyDescent="0.25">
      <c r="A333" s="3">
        <v>317</v>
      </c>
      <c r="B333" s="116" t="s">
        <v>267</v>
      </c>
      <c r="C333" s="2">
        <v>506.47368248891479</v>
      </c>
      <c r="D333" s="2">
        <v>2000</v>
      </c>
      <c r="E333"/>
    </row>
    <row r="334" spans="1:5" x14ac:dyDescent="0.25">
      <c r="A334" s="3">
        <v>318</v>
      </c>
      <c r="B334" s="116" t="s">
        <v>268</v>
      </c>
      <c r="C334" s="2">
        <v>506.47368248891479</v>
      </c>
      <c r="D334" s="2">
        <v>5000</v>
      </c>
      <c r="E334"/>
    </row>
    <row r="335" spans="1:5" ht="30" x14ac:dyDescent="0.25">
      <c r="A335" s="3">
        <v>319</v>
      </c>
      <c r="B335" s="116" t="s">
        <v>269</v>
      </c>
      <c r="C335" s="2">
        <v>2532.3684124445736</v>
      </c>
      <c r="D335" s="2">
        <v>25000</v>
      </c>
      <c r="E335"/>
    </row>
    <row r="336" spans="1:5" x14ac:dyDescent="0.25">
      <c r="A336" s="3">
        <v>320</v>
      </c>
      <c r="B336" s="116" t="s">
        <v>713</v>
      </c>
      <c r="C336" s="2">
        <v>0</v>
      </c>
      <c r="D336" s="2">
        <v>0</v>
      </c>
      <c r="E336"/>
    </row>
    <row r="337" spans="1:5" x14ac:dyDescent="0.25">
      <c r="A337" s="3">
        <v>321</v>
      </c>
      <c r="B337" s="116" t="s">
        <v>270</v>
      </c>
      <c r="C337" s="2">
        <v>10129.473649778294</v>
      </c>
      <c r="D337" s="2">
        <v>60000</v>
      </c>
      <c r="E337"/>
    </row>
    <row r="338" spans="1:5" x14ac:dyDescent="0.25">
      <c r="A338" s="3">
        <v>322</v>
      </c>
      <c r="B338" s="116" t="s">
        <v>714</v>
      </c>
      <c r="C338" s="2">
        <v>0</v>
      </c>
      <c r="D338" s="2">
        <v>0</v>
      </c>
      <c r="E338"/>
    </row>
    <row r="339" spans="1:5" x14ac:dyDescent="0.25">
      <c r="A339" s="3">
        <v>323</v>
      </c>
      <c r="B339" s="116" t="s">
        <v>271</v>
      </c>
      <c r="C339" s="2">
        <v>10129.473649778294</v>
      </c>
      <c r="D339" s="2">
        <v>15000</v>
      </c>
      <c r="E339"/>
    </row>
    <row r="340" spans="1:5" x14ac:dyDescent="0.25">
      <c r="A340" s="3">
        <v>324</v>
      </c>
      <c r="B340" s="116" t="s">
        <v>272</v>
      </c>
      <c r="C340" s="2">
        <v>2532.3684124445736</v>
      </c>
      <c r="D340" s="2">
        <v>15000</v>
      </c>
      <c r="E340"/>
    </row>
    <row r="341" spans="1:5" x14ac:dyDescent="0.25">
      <c r="A341" s="3">
        <v>325</v>
      </c>
      <c r="B341" s="116" t="s">
        <v>273</v>
      </c>
      <c r="C341" s="2">
        <v>2532.3684124445736</v>
      </c>
      <c r="D341" s="2">
        <v>15000</v>
      </c>
      <c r="E341"/>
    </row>
    <row r="342" spans="1:5" x14ac:dyDescent="0.25">
      <c r="A342" s="3">
        <v>326</v>
      </c>
      <c r="B342" s="116" t="s">
        <v>274</v>
      </c>
      <c r="C342" s="2">
        <v>17726.578887112017</v>
      </c>
      <c r="D342" s="2">
        <v>35000</v>
      </c>
      <c r="E342"/>
    </row>
    <row r="343" spans="1:5" x14ac:dyDescent="0.25">
      <c r="A343" s="3">
        <v>327</v>
      </c>
      <c r="B343" s="116" t="s">
        <v>275</v>
      </c>
      <c r="C343" s="2">
        <v>10129.473649778294</v>
      </c>
      <c r="D343" s="2">
        <v>35000</v>
      </c>
      <c r="E343"/>
    </row>
    <row r="344" spans="1:5" x14ac:dyDescent="0.25">
      <c r="A344" s="3">
        <v>328</v>
      </c>
      <c r="B344" s="116" t="s">
        <v>276</v>
      </c>
      <c r="C344" s="2">
        <v>15194.210474667443</v>
      </c>
      <c r="D344" s="2">
        <v>30000</v>
      </c>
      <c r="E344"/>
    </row>
    <row r="345" spans="1:5" x14ac:dyDescent="0.25">
      <c r="A345" s="3">
        <v>329</v>
      </c>
      <c r="B345" s="116" t="s">
        <v>277</v>
      </c>
      <c r="C345" s="2">
        <v>1519.4210474667443</v>
      </c>
      <c r="D345" s="2">
        <v>25000</v>
      </c>
      <c r="E345"/>
    </row>
    <row r="346" spans="1:5" x14ac:dyDescent="0.25">
      <c r="A346" s="3">
        <v>330</v>
      </c>
      <c r="B346" s="116" t="s">
        <v>278</v>
      </c>
      <c r="C346" s="2">
        <v>10129.473649778294</v>
      </c>
      <c r="D346" s="2">
        <v>25000</v>
      </c>
      <c r="E346"/>
    </row>
    <row r="347" spans="1:5" x14ac:dyDescent="0.25">
      <c r="A347" s="3">
        <v>331</v>
      </c>
      <c r="B347" s="116" t="s">
        <v>279</v>
      </c>
      <c r="C347" s="2">
        <v>2532.3684124445736</v>
      </c>
      <c r="D347" s="2">
        <v>5000</v>
      </c>
      <c r="E347"/>
    </row>
    <row r="348" spans="1:5" x14ac:dyDescent="0.25">
      <c r="A348" s="3">
        <v>332</v>
      </c>
      <c r="B348" s="116" t="s">
        <v>280</v>
      </c>
      <c r="C348" s="2">
        <v>18194.210474014701</v>
      </c>
      <c r="D348" s="2">
        <v>20000</v>
      </c>
      <c r="E348"/>
    </row>
    <row r="349" spans="1:5" s="33" customFormat="1" x14ac:dyDescent="0.25">
      <c r="A349" s="3">
        <v>333</v>
      </c>
      <c r="B349" s="118" t="s">
        <v>1881</v>
      </c>
      <c r="C349" s="95">
        <v>15000</v>
      </c>
      <c r="D349" s="2">
        <v>15000</v>
      </c>
    </row>
    <row r="350" spans="1:5" s="33" customFormat="1" x14ac:dyDescent="0.25">
      <c r="A350" s="3">
        <v>334</v>
      </c>
      <c r="B350" s="31" t="s">
        <v>1882</v>
      </c>
      <c r="C350" s="107">
        <v>50000</v>
      </c>
      <c r="D350" s="2">
        <v>50000</v>
      </c>
    </row>
    <row r="351" spans="1:5" s="33" customFormat="1" x14ac:dyDescent="0.25">
      <c r="A351" s="3">
        <v>335</v>
      </c>
      <c r="B351" s="31" t="s">
        <v>1883</v>
      </c>
      <c r="C351" s="107">
        <v>120000</v>
      </c>
      <c r="D351" s="2">
        <v>150000</v>
      </c>
    </row>
    <row r="352" spans="1:5" s="33" customFormat="1" x14ac:dyDescent="0.25">
      <c r="A352" s="3">
        <v>336</v>
      </c>
      <c r="B352" s="31" t="s">
        <v>1884</v>
      </c>
      <c r="C352" s="107">
        <v>30000</v>
      </c>
      <c r="D352" s="2">
        <v>30000</v>
      </c>
    </row>
    <row r="353" spans="1:5" s="33" customFormat="1" x14ac:dyDescent="0.25">
      <c r="A353" s="3">
        <v>337</v>
      </c>
      <c r="B353" s="31" t="s">
        <v>1885</v>
      </c>
      <c r="C353" s="107">
        <v>15000</v>
      </c>
      <c r="D353" s="2">
        <v>15000</v>
      </c>
    </row>
    <row r="354" spans="1:5" s="33" customFormat="1" ht="30" x14ac:dyDescent="0.25">
      <c r="A354" s="3">
        <v>338</v>
      </c>
      <c r="B354" s="31" t="s">
        <v>1886</v>
      </c>
      <c r="C354" s="107">
        <v>55000</v>
      </c>
      <c r="D354" s="2">
        <v>55000</v>
      </c>
    </row>
    <row r="355" spans="1:5" s="33" customFormat="1" x14ac:dyDescent="0.25">
      <c r="A355" s="3">
        <v>339</v>
      </c>
      <c r="B355" s="31" t="s">
        <v>1887</v>
      </c>
      <c r="C355" s="95">
        <v>80000</v>
      </c>
      <c r="D355" s="2">
        <v>80000</v>
      </c>
    </row>
    <row r="356" spans="1:5" s="33" customFormat="1" x14ac:dyDescent="0.25">
      <c r="A356" s="3">
        <v>340</v>
      </c>
      <c r="B356" s="118" t="s">
        <v>1888</v>
      </c>
      <c r="C356" s="95">
        <v>100000</v>
      </c>
      <c r="D356" s="2">
        <v>100000</v>
      </c>
    </row>
    <row r="357" spans="1:5" ht="45" x14ac:dyDescent="0.25">
      <c r="B357" s="117" t="s">
        <v>281</v>
      </c>
      <c r="C357" s="2">
        <v>0</v>
      </c>
      <c r="D357" s="105"/>
      <c r="E357"/>
    </row>
    <row r="358" spans="1:5" x14ac:dyDescent="0.25">
      <c r="B358" s="117" t="s">
        <v>24</v>
      </c>
      <c r="C358" s="2">
        <v>0</v>
      </c>
      <c r="D358" s="105"/>
      <c r="E358"/>
    </row>
    <row r="359" spans="1:5" x14ac:dyDescent="0.25">
      <c r="A359" s="3">
        <v>1.1000000000000001</v>
      </c>
      <c r="B359" s="116" t="s">
        <v>282</v>
      </c>
      <c r="C359" s="2">
        <v>366416.57785375899</v>
      </c>
      <c r="D359" s="105">
        <v>1000000</v>
      </c>
      <c r="E359"/>
    </row>
    <row r="360" spans="1:5" x14ac:dyDescent="0.25">
      <c r="A360" s="3">
        <v>2.1</v>
      </c>
      <c r="B360" s="116" t="s">
        <v>283</v>
      </c>
      <c r="C360" s="2">
        <v>119021.31538489497</v>
      </c>
      <c r="D360" s="2">
        <v>800000</v>
      </c>
      <c r="E360"/>
    </row>
    <row r="361" spans="1:5" x14ac:dyDescent="0.25">
      <c r="A361" s="3">
        <v>3.1</v>
      </c>
      <c r="B361" s="116" t="s">
        <v>284</v>
      </c>
      <c r="C361" s="2">
        <v>31401.36831431272</v>
      </c>
      <c r="D361" s="2">
        <v>95000</v>
      </c>
      <c r="E361"/>
    </row>
    <row r="362" spans="1:5" x14ac:dyDescent="0.25">
      <c r="A362" s="3">
        <v>4.0999999999999996</v>
      </c>
      <c r="B362" s="116" t="s">
        <v>285</v>
      </c>
      <c r="C362" s="2">
        <v>25323.684124445743</v>
      </c>
      <c r="D362" s="2">
        <v>75000</v>
      </c>
      <c r="E362"/>
    </row>
    <row r="363" spans="1:5" x14ac:dyDescent="0.25">
      <c r="A363" s="3">
        <v>5.0999999999999996</v>
      </c>
      <c r="B363" s="116" t="s">
        <v>286</v>
      </c>
      <c r="C363" s="2">
        <v>24310.736759467909</v>
      </c>
      <c r="D363" s="2">
        <v>95000</v>
      </c>
      <c r="E363"/>
    </row>
    <row r="364" spans="1:5" s="33" customFormat="1" x14ac:dyDescent="0.25">
      <c r="A364" s="30">
        <v>6.1</v>
      </c>
      <c r="B364" s="118" t="s">
        <v>1889</v>
      </c>
      <c r="C364" s="108">
        <v>35000</v>
      </c>
      <c r="D364" s="2">
        <v>135000</v>
      </c>
    </row>
    <row r="365" spans="1:5" s="33" customFormat="1" x14ac:dyDescent="0.25">
      <c r="A365" s="30">
        <v>7.1</v>
      </c>
      <c r="B365" s="118" t="s">
        <v>1890</v>
      </c>
      <c r="C365" s="108">
        <v>30000</v>
      </c>
      <c r="D365" s="2">
        <v>55000</v>
      </c>
    </row>
    <row r="366" spans="1:5" s="33" customFormat="1" x14ac:dyDescent="0.25">
      <c r="A366" s="30">
        <v>8.1</v>
      </c>
      <c r="B366" s="118" t="s">
        <v>287</v>
      </c>
      <c r="C366" s="31">
        <v>14181.263109689613</v>
      </c>
      <c r="D366" s="2">
        <v>30000</v>
      </c>
    </row>
    <row r="367" spans="1:5" s="33" customFormat="1" x14ac:dyDescent="0.25">
      <c r="A367" s="30">
        <v>9.1</v>
      </c>
      <c r="B367" s="118" t="s">
        <v>288</v>
      </c>
      <c r="C367" s="31">
        <v>53179.736661336057</v>
      </c>
      <c r="D367" s="2">
        <v>150000</v>
      </c>
    </row>
    <row r="368" spans="1:5" s="33" customFormat="1" x14ac:dyDescent="0.25">
      <c r="A368" s="30">
        <v>10.1</v>
      </c>
      <c r="B368" s="118" t="s">
        <v>289</v>
      </c>
      <c r="C368" s="31">
        <v>53179.736661336057</v>
      </c>
      <c r="D368" s="2">
        <v>180000</v>
      </c>
    </row>
    <row r="369" spans="1:5" x14ac:dyDescent="0.25">
      <c r="A369" s="3">
        <v>11.1</v>
      </c>
      <c r="B369" s="116" t="s">
        <v>290</v>
      </c>
      <c r="C369" s="2">
        <v>6584.1578723558923</v>
      </c>
      <c r="D369" s="2">
        <v>15000</v>
      </c>
      <c r="E369"/>
    </row>
    <row r="370" spans="1:5" x14ac:dyDescent="0.25">
      <c r="A370" s="3">
        <v>12.1</v>
      </c>
      <c r="B370" s="116" t="s">
        <v>291</v>
      </c>
      <c r="C370" s="2">
        <v>6077.6841898669772</v>
      </c>
      <c r="D370" s="2">
        <v>15000</v>
      </c>
      <c r="E370"/>
    </row>
    <row r="371" spans="1:5" x14ac:dyDescent="0.25">
      <c r="A371" s="3">
        <v>13.1</v>
      </c>
      <c r="B371" s="116" t="s">
        <v>292</v>
      </c>
      <c r="C371" s="2">
        <v>1519.4210474667443</v>
      </c>
      <c r="D371" s="2">
        <v>2500</v>
      </c>
      <c r="E371"/>
    </row>
    <row r="372" spans="1:5" x14ac:dyDescent="0.25">
      <c r="A372" s="3">
        <v>14.1</v>
      </c>
      <c r="B372" s="116" t="s">
        <v>293</v>
      </c>
      <c r="C372" s="2">
        <v>506.47368248891479</v>
      </c>
      <c r="D372" s="2">
        <v>2000</v>
      </c>
      <c r="E372"/>
    </row>
    <row r="373" spans="1:5" x14ac:dyDescent="0.25">
      <c r="A373" s="3">
        <v>15.1</v>
      </c>
      <c r="B373" s="116" t="s">
        <v>294</v>
      </c>
      <c r="C373" s="2">
        <v>144344.99950934071</v>
      </c>
      <c r="D373" s="2">
        <v>300000</v>
      </c>
      <c r="E373"/>
    </row>
    <row r="374" spans="1:5" x14ac:dyDescent="0.25">
      <c r="A374" s="3">
        <v>16.100000000000001</v>
      </c>
      <c r="B374" s="116" t="s">
        <v>295</v>
      </c>
      <c r="C374" s="2">
        <v>4051.7894599113183</v>
      </c>
      <c r="D374" s="2">
        <v>15000</v>
      </c>
      <c r="E374"/>
    </row>
    <row r="375" spans="1:5" x14ac:dyDescent="0.25">
      <c r="A375" s="3">
        <v>17.100000000000001</v>
      </c>
      <c r="B375" s="116" t="s">
        <v>296</v>
      </c>
      <c r="C375" s="2">
        <v>12661.842062222871</v>
      </c>
      <c r="D375" s="2">
        <v>20000</v>
      </c>
      <c r="E375"/>
    </row>
    <row r="376" spans="1:5" x14ac:dyDescent="0.25">
      <c r="A376" s="3">
        <v>18.100000000000001</v>
      </c>
      <c r="B376" s="116" t="s">
        <v>297</v>
      </c>
      <c r="C376" s="2">
        <v>17220.105204623102</v>
      </c>
      <c r="D376" s="2">
        <v>65000</v>
      </c>
      <c r="E376"/>
    </row>
    <row r="377" spans="1:5" x14ac:dyDescent="0.25">
      <c r="A377" s="3">
        <v>19.100000000000001</v>
      </c>
      <c r="B377" s="116" t="s">
        <v>298</v>
      </c>
      <c r="C377" s="2">
        <v>19245.999934578762</v>
      </c>
      <c r="D377" s="2">
        <v>65000</v>
      </c>
      <c r="E377"/>
    </row>
    <row r="378" spans="1:5" x14ac:dyDescent="0.25">
      <c r="A378" s="3">
        <v>20.100000000000001</v>
      </c>
      <c r="B378" s="116" t="s">
        <v>299</v>
      </c>
      <c r="C378" s="2">
        <v>6077.6841898669772</v>
      </c>
      <c r="D378" s="2">
        <v>10000</v>
      </c>
      <c r="E378"/>
    </row>
    <row r="379" spans="1:5" ht="30" x14ac:dyDescent="0.25">
      <c r="A379" s="3">
        <v>21.1</v>
      </c>
      <c r="B379" s="116" t="s">
        <v>1891</v>
      </c>
      <c r="C379" s="2">
        <v>20258.947299556588</v>
      </c>
      <c r="D379" s="105">
        <v>250000</v>
      </c>
      <c r="E379"/>
    </row>
    <row r="380" spans="1:5" x14ac:dyDescent="0.25">
      <c r="A380" s="3">
        <v>22.1</v>
      </c>
      <c r="B380" s="116" t="s">
        <v>301</v>
      </c>
      <c r="C380" s="2">
        <v>40517.894599113177</v>
      </c>
      <c r="D380" s="2">
        <v>140000</v>
      </c>
      <c r="E380"/>
    </row>
    <row r="381" spans="1:5" x14ac:dyDescent="0.25">
      <c r="A381" s="3">
        <v>23.1</v>
      </c>
      <c r="B381" s="116" t="s">
        <v>302</v>
      </c>
      <c r="C381" s="2">
        <v>20258.947299556588</v>
      </c>
      <c r="D381" s="2">
        <v>45000</v>
      </c>
      <c r="E381"/>
    </row>
    <row r="382" spans="1:5" x14ac:dyDescent="0.25">
      <c r="A382" s="3">
        <v>24.1</v>
      </c>
      <c r="B382" s="116" t="s">
        <v>303</v>
      </c>
      <c r="C382" s="2">
        <v>25323.684124445743</v>
      </c>
      <c r="D382" s="2">
        <v>0</v>
      </c>
      <c r="E382"/>
    </row>
    <row r="383" spans="1:5" x14ac:dyDescent="0.25">
      <c r="A383" s="3">
        <v>25.1</v>
      </c>
      <c r="B383" s="116" t="s">
        <v>304</v>
      </c>
      <c r="C383" s="2">
        <v>22791.315712001164</v>
      </c>
      <c r="D383" s="2">
        <v>120000</v>
      </c>
      <c r="E383"/>
    </row>
    <row r="384" spans="1:5" x14ac:dyDescent="0.25">
      <c r="A384" s="3">
        <v>26.1</v>
      </c>
      <c r="B384" s="116" t="s">
        <v>305</v>
      </c>
      <c r="C384" s="2">
        <v>19245.999934578762</v>
      </c>
      <c r="D384" s="2">
        <v>45000</v>
      </c>
      <c r="E384"/>
    </row>
    <row r="385" spans="1:5" x14ac:dyDescent="0.25">
      <c r="A385" s="3">
        <v>27.1</v>
      </c>
      <c r="B385" s="116" t="s">
        <v>306</v>
      </c>
      <c r="C385" s="2">
        <v>15194.210474667443</v>
      </c>
      <c r="D385" s="2">
        <v>25000</v>
      </c>
      <c r="E385"/>
    </row>
    <row r="386" spans="1:5" x14ac:dyDescent="0.25">
      <c r="A386" s="3">
        <v>28.1</v>
      </c>
      <c r="B386" s="116" t="s">
        <v>307</v>
      </c>
      <c r="C386" s="2">
        <v>2532.3684124445736</v>
      </c>
      <c r="D386" s="2">
        <v>20000</v>
      </c>
      <c r="E386"/>
    </row>
    <row r="387" spans="1:5" x14ac:dyDescent="0.25">
      <c r="A387" s="3">
        <v>29.1</v>
      </c>
      <c r="B387" s="116" t="s">
        <v>308</v>
      </c>
      <c r="C387" s="2">
        <v>3545.3157774224032</v>
      </c>
      <c r="D387" s="2">
        <v>25000</v>
      </c>
      <c r="E387"/>
    </row>
    <row r="388" spans="1:5" x14ac:dyDescent="0.25">
      <c r="A388" s="3">
        <v>30.1</v>
      </c>
      <c r="B388" s="116" t="s">
        <v>309</v>
      </c>
      <c r="C388" s="2">
        <v>7597.1052373337216</v>
      </c>
      <c r="D388" s="2">
        <v>35000</v>
      </c>
      <c r="E388"/>
    </row>
    <row r="389" spans="1:5" x14ac:dyDescent="0.25">
      <c r="A389" s="3">
        <v>31.1</v>
      </c>
      <c r="B389" s="116" t="s">
        <v>310</v>
      </c>
      <c r="C389" s="2">
        <v>9116.5262848004659</v>
      </c>
      <c r="D389" s="2">
        <v>38000</v>
      </c>
      <c r="E389"/>
    </row>
    <row r="390" spans="1:5" x14ac:dyDescent="0.25">
      <c r="A390" s="3">
        <v>32.1</v>
      </c>
      <c r="B390" s="116" t="s">
        <v>715</v>
      </c>
      <c r="C390" s="2">
        <v>83568.15761067094</v>
      </c>
      <c r="D390" s="2">
        <v>150000</v>
      </c>
      <c r="E390"/>
    </row>
    <row r="391" spans="1:5" x14ac:dyDescent="0.25">
      <c r="A391" s="3">
        <v>33.1</v>
      </c>
      <c r="B391" s="116" t="s">
        <v>716</v>
      </c>
      <c r="C391" s="2">
        <v>19245.999934578762</v>
      </c>
      <c r="D391" s="2">
        <v>35000</v>
      </c>
      <c r="E391"/>
    </row>
    <row r="392" spans="1:5" x14ac:dyDescent="0.25">
      <c r="A392" s="3">
        <v>34.1</v>
      </c>
      <c r="B392" s="116" t="s">
        <v>311</v>
      </c>
      <c r="C392" s="2">
        <v>3545.3157774224032</v>
      </c>
      <c r="D392" s="2">
        <v>15000</v>
      </c>
      <c r="E392"/>
    </row>
    <row r="393" spans="1:5" x14ac:dyDescent="0.25">
      <c r="A393" s="3">
        <v>35.1</v>
      </c>
      <c r="B393" s="116" t="s">
        <v>312</v>
      </c>
      <c r="C393" s="2">
        <v>43050.263011557756</v>
      </c>
      <c r="D393" s="2">
        <v>80000</v>
      </c>
      <c r="E393"/>
    </row>
    <row r="394" spans="1:5" ht="19.5" customHeight="1" x14ac:dyDescent="0.25">
      <c r="A394" s="3">
        <v>36.1</v>
      </c>
      <c r="B394" s="116" t="s">
        <v>746</v>
      </c>
      <c r="C394" s="2">
        <v>37985.526186668605</v>
      </c>
      <c r="D394" s="2">
        <v>160000</v>
      </c>
      <c r="E394"/>
    </row>
    <row r="395" spans="1:5" x14ac:dyDescent="0.25">
      <c r="A395" s="3">
        <v>37.1</v>
      </c>
      <c r="B395" s="116" t="s">
        <v>314</v>
      </c>
      <c r="C395" s="2">
        <v>2532.3684124445736</v>
      </c>
      <c r="D395" s="2">
        <v>15000</v>
      </c>
      <c r="E395"/>
    </row>
    <row r="396" spans="1:5" x14ac:dyDescent="0.25">
      <c r="A396" s="3">
        <v>38.1</v>
      </c>
      <c r="B396" s="116" t="s">
        <v>315</v>
      </c>
      <c r="C396" s="2">
        <v>2025.8947299556592</v>
      </c>
      <c r="D396" s="2">
        <v>10000</v>
      </c>
      <c r="E396"/>
    </row>
    <row r="397" spans="1:5" x14ac:dyDescent="0.25">
      <c r="A397" s="3">
        <v>39.1</v>
      </c>
      <c r="B397" s="116" t="s">
        <v>316</v>
      </c>
      <c r="C397" s="2">
        <v>10129.473649778294</v>
      </c>
      <c r="D397" s="2">
        <v>25000</v>
      </c>
      <c r="E397"/>
    </row>
    <row r="398" spans="1:5" x14ac:dyDescent="0.25">
      <c r="A398" s="3">
        <v>40.1</v>
      </c>
      <c r="B398" s="116" t="s">
        <v>717</v>
      </c>
      <c r="C398" s="2">
        <v>17726.578887112017</v>
      </c>
      <c r="D398" s="2">
        <v>25000</v>
      </c>
      <c r="E398"/>
    </row>
    <row r="399" spans="1:5" x14ac:dyDescent="0.25">
      <c r="A399" s="3">
        <v>41.1</v>
      </c>
      <c r="B399" s="116" t="s">
        <v>718</v>
      </c>
      <c r="C399" s="2">
        <v>19245.999934578762</v>
      </c>
      <c r="D399" s="2">
        <v>25000</v>
      </c>
      <c r="E399"/>
    </row>
    <row r="400" spans="1:5" x14ac:dyDescent="0.25">
      <c r="A400" s="3">
        <v>42.1</v>
      </c>
      <c r="B400" s="116" t="s">
        <v>317</v>
      </c>
      <c r="C400" s="2">
        <v>22258.947299556599</v>
      </c>
      <c r="D400" s="2">
        <v>100000</v>
      </c>
      <c r="E400"/>
    </row>
    <row r="401" spans="1:5" x14ac:dyDescent="0.25">
      <c r="A401" s="3">
        <v>43.1</v>
      </c>
      <c r="B401" s="116" t="s">
        <v>318</v>
      </c>
      <c r="C401" s="2">
        <v>65841.578723558923</v>
      </c>
      <c r="D401" s="2">
        <v>150000</v>
      </c>
      <c r="E401"/>
    </row>
    <row r="402" spans="1:5" x14ac:dyDescent="0.25">
      <c r="A402" s="3">
        <v>44.1</v>
      </c>
      <c r="B402" s="116" t="s">
        <v>319</v>
      </c>
      <c r="C402" s="2">
        <v>67867.473453514584</v>
      </c>
      <c r="D402" s="2">
        <v>95000</v>
      </c>
      <c r="E402"/>
    </row>
    <row r="403" spans="1:5" x14ac:dyDescent="0.25">
      <c r="A403" s="3">
        <v>45.1</v>
      </c>
      <c r="B403" s="116" t="s">
        <v>320</v>
      </c>
      <c r="C403" s="2">
        <v>5571.2105073780631</v>
      </c>
      <c r="D403" s="2">
        <v>25000</v>
      </c>
      <c r="E403"/>
    </row>
    <row r="404" spans="1:5" x14ac:dyDescent="0.25">
      <c r="A404" s="3">
        <v>46.1</v>
      </c>
      <c r="B404" s="116" t="s">
        <v>321</v>
      </c>
      <c r="C404" s="2">
        <v>6077.6841898669772</v>
      </c>
      <c r="D404" s="2">
        <v>22000</v>
      </c>
      <c r="E404"/>
    </row>
    <row r="405" spans="1:5" x14ac:dyDescent="0.25">
      <c r="A405" s="3">
        <v>47.1</v>
      </c>
      <c r="B405" s="116" t="s">
        <v>322</v>
      </c>
      <c r="C405" s="2">
        <v>21271.894664534419</v>
      </c>
      <c r="D405" s="2">
        <v>35000</v>
      </c>
      <c r="E405"/>
    </row>
    <row r="406" spans="1:5" x14ac:dyDescent="0.25">
      <c r="A406" s="3">
        <v>48.1</v>
      </c>
      <c r="B406" s="116" t="s">
        <v>323</v>
      </c>
      <c r="C406" s="2">
        <v>22791.315712001164</v>
      </c>
      <c r="D406" s="2">
        <v>45000</v>
      </c>
      <c r="E406"/>
    </row>
    <row r="407" spans="1:5" x14ac:dyDescent="0.25">
      <c r="A407" s="3">
        <v>49.1</v>
      </c>
      <c r="B407" s="116" t="s">
        <v>324</v>
      </c>
      <c r="C407" s="2">
        <v>49634.420883913648</v>
      </c>
      <c r="D407" s="2">
        <v>180000</v>
      </c>
      <c r="E407"/>
    </row>
    <row r="408" spans="1:5" x14ac:dyDescent="0.25">
      <c r="A408" s="3">
        <v>50.1</v>
      </c>
      <c r="B408" s="116" t="s">
        <v>325</v>
      </c>
      <c r="C408" s="2">
        <v>37985.526186668605</v>
      </c>
      <c r="D408" s="2">
        <v>55000</v>
      </c>
      <c r="E408"/>
    </row>
    <row r="409" spans="1:5" x14ac:dyDescent="0.25">
      <c r="A409" s="3">
        <v>51.1</v>
      </c>
      <c r="B409" s="116" t="s">
        <v>747</v>
      </c>
      <c r="C409" s="2">
        <v>17726.578887112017</v>
      </c>
      <c r="D409" s="2">
        <v>35000</v>
      </c>
      <c r="E409"/>
    </row>
    <row r="410" spans="1:5" x14ac:dyDescent="0.25">
      <c r="A410" s="3">
        <v>52.1</v>
      </c>
      <c r="B410" s="116" t="s">
        <v>327</v>
      </c>
      <c r="C410" s="2">
        <v>3545.3157774224032</v>
      </c>
      <c r="D410" s="2">
        <v>5000</v>
      </c>
      <c r="E410"/>
    </row>
    <row r="411" spans="1:5" x14ac:dyDescent="0.25">
      <c r="A411" s="3">
        <v>53.1</v>
      </c>
      <c r="B411" s="116" t="s">
        <v>328</v>
      </c>
      <c r="C411" s="2">
        <v>4051.7894599113183</v>
      </c>
      <c r="D411" s="2">
        <v>5000</v>
      </c>
      <c r="E411"/>
    </row>
    <row r="412" spans="1:5" x14ac:dyDescent="0.25">
      <c r="A412" s="3">
        <v>54.1</v>
      </c>
      <c r="B412" s="116" t="s">
        <v>719</v>
      </c>
      <c r="C412" s="2">
        <v>15194.210474667443</v>
      </c>
      <c r="D412" s="2">
        <v>65000</v>
      </c>
      <c r="E412"/>
    </row>
    <row r="413" spans="1:5" x14ac:dyDescent="0.25">
      <c r="A413" s="3">
        <v>55.1</v>
      </c>
      <c r="B413" s="116" t="s">
        <v>329</v>
      </c>
      <c r="C413" s="2">
        <v>6077.6841898669772</v>
      </c>
      <c r="D413" s="2">
        <v>15000</v>
      </c>
      <c r="E413"/>
    </row>
    <row r="414" spans="1:5" x14ac:dyDescent="0.25">
      <c r="A414" s="3">
        <v>56.1</v>
      </c>
      <c r="B414" s="116" t="s">
        <v>330</v>
      </c>
      <c r="C414" s="2">
        <v>16713.631522134187</v>
      </c>
      <c r="D414" s="2">
        <v>15000</v>
      </c>
      <c r="E414"/>
    </row>
    <row r="415" spans="1:5" x14ac:dyDescent="0.25">
      <c r="A415" s="3">
        <v>57.1</v>
      </c>
      <c r="B415" s="116" t="s">
        <v>331</v>
      </c>
      <c r="C415" s="2">
        <v>4558.2631424002329</v>
      </c>
      <c r="D415" s="2">
        <v>10000</v>
      </c>
      <c r="E415"/>
    </row>
    <row r="416" spans="1:5" x14ac:dyDescent="0.25">
      <c r="A416" s="3">
        <v>58.1</v>
      </c>
      <c r="B416" s="116" t="s">
        <v>332</v>
      </c>
      <c r="C416" s="2">
        <v>6077.6841898669772</v>
      </c>
      <c r="D416" s="2">
        <v>16000</v>
      </c>
      <c r="E416"/>
    </row>
    <row r="417" spans="1:5" x14ac:dyDescent="0.25">
      <c r="A417" s="3">
        <v>59.1</v>
      </c>
      <c r="B417" s="116" t="s">
        <v>333</v>
      </c>
      <c r="C417" s="2">
        <v>45582.631424002328</v>
      </c>
      <c r="D417" s="2">
        <v>120000</v>
      </c>
      <c r="E417"/>
    </row>
    <row r="418" spans="1:5" x14ac:dyDescent="0.25">
      <c r="A418" s="3">
        <v>60.1</v>
      </c>
      <c r="B418" s="116" t="s">
        <v>334</v>
      </c>
      <c r="C418" s="2">
        <v>40517.894599113177</v>
      </c>
      <c r="D418" s="2">
        <v>180000</v>
      </c>
      <c r="E418"/>
    </row>
    <row r="419" spans="1:5" x14ac:dyDescent="0.25">
      <c r="A419" s="3">
        <v>61.1</v>
      </c>
      <c r="B419" s="116" t="s">
        <v>335</v>
      </c>
      <c r="C419" s="2">
        <v>5064.7368248891471</v>
      </c>
      <c r="D419" s="2">
        <v>15000</v>
      </c>
      <c r="E419"/>
    </row>
    <row r="420" spans="1:5" x14ac:dyDescent="0.25">
      <c r="A420" s="3">
        <v>62.1</v>
      </c>
      <c r="B420" s="116" t="s">
        <v>336</v>
      </c>
      <c r="C420" s="2">
        <v>2532.3684124445736</v>
      </c>
      <c r="D420" s="2">
        <v>15000</v>
      </c>
      <c r="E420"/>
    </row>
    <row r="421" spans="1:5" x14ac:dyDescent="0.25">
      <c r="A421" s="3">
        <v>63.1</v>
      </c>
      <c r="B421" s="116" t="s">
        <v>337</v>
      </c>
      <c r="C421" s="2">
        <v>1012.9473649778296</v>
      </c>
      <c r="D421" s="2">
        <v>5000</v>
      </c>
      <c r="E421"/>
    </row>
    <row r="422" spans="1:5" x14ac:dyDescent="0.25">
      <c r="A422" s="3">
        <v>64.099999999999994</v>
      </c>
      <c r="B422" s="116" t="s">
        <v>338</v>
      </c>
      <c r="C422" s="2">
        <v>17726.578887112017</v>
      </c>
      <c r="D422" s="2">
        <v>50000</v>
      </c>
      <c r="E422"/>
    </row>
    <row r="423" spans="1:5" x14ac:dyDescent="0.25">
      <c r="A423" s="3">
        <v>65.099999999999994</v>
      </c>
      <c r="B423" s="116" t="s">
        <v>339</v>
      </c>
      <c r="C423" s="2">
        <v>38998.473551646435</v>
      </c>
      <c r="D423" s="2">
        <v>650000</v>
      </c>
      <c r="E423"/>
    </row>
    <row r="424" spans="1:5" x14ac:dyDescent="0.25">
      <c r="A424" s="3">
        <v>66.099999999999994</v>
      </c>
      <c r="B424" s="116" t="s">
        <v>340</v>
      </c>
      <c r="C424" s="2">
        <v>15194.210474667443</v>
      </c>
      <c r="D424" s="2">
        <v>35000</v>
      </c>
      <c r="E424"/>
    </row>
    <row r="425" spans="1:5" s="33" customFormat="1" x14ac:dyDescent="0.25">
      <c r="A425" s="30">
        <v>67.099999999999994</v>
      </c>
      <c r="B425" s="98" t="s">
        <v>1892</v>
      </c>
      <c r="C425" s="95">
        <v>80000</v>
      </c>
      <c r="D425" s="2">
        <v>180000</v>
      </c>
    </row>
    <row r="426" spans="1:5" s="33" customFormat="1" x14ac:dyDescent="0.25">
      <c r="A426" s="30">
        <v>68.099999999999994</v>
      </c>
      <c r="B426" s="98" t="s">
        <v>1893</v>
      </c>
      <c r="C426" s="98">
        <v>0</v>
      </c>
      <c r="D426" s="2">
        <v>450000</v>
      </c>
    </row>
    <row r="427" spans="1:5" s="33" customFormat="1" x14ac:dyDescent="0.25">
      <c r="A427" s="30">
        <v>69.099999999999994</v>
      </c>
      <c r="B427" s="98" t="s">
        <v>1894</v>
      </c>
      <c r="C427" s="109">
        <v>15000</v>
      </c>
      <c r="D427" s="2">
        <v>20000</v>
      </c>
    </row>
    <row r="428" spans="1:5" x14ac:dyDescent="0.25">
      <c r="A428" s="123"/>
      <c r="B428" s="125" t="s">
        <v>54</v>
      </c>
      <c r="C428" s="104">
        <v>0</v>
      </c>
      <c r="D428" s="126"/>
      <c r="E428"/>
    </row>
    <row r="429" spans="1:5" x14ac:dyDescent="0.25">
      <c r="A429" s="3">
        <v>70.099999999999994</v>
      </c>
      <c r="B429" s="116" t="s">
        <v>341</v>
      </c>
      <c r="C429" s="2">
        <v>1519.4210474667443</v>
      </c>
      <c r="D429" s="2">
        <v>1519.4210474667443</v>
      </c>
      <c r="E429"/>
    </row>
    <row r="430" spans="1:5" x14ac:dyDescent="0.25">
      <c r="A430" s="3">
        <v>71.099999999999994</v>
      </c>
      <c r="B430" s="116" t="s">
        <v>342</v>
      </c>
      <c r="C430" s="2">
        <v>2532.3684124445736</v>
      </c>
      <c r="D430" s="2">
        <v>2532.3684124445736</v>
      </c>
      <c r="E430"/>
    </row>
    <row r="431" spans="1:5" x14ac:dyDescent="0.25">
      <c r="A431" s="3">
        <v>72.099999999999994</v>
      </c>
      <c r="B431" s="116" t="s">
        <v>343</v>
      </c>
      <c r="C431" s="2">
        <v>3545.3157774224032</v>
      </c>
      <c r="D431" s="2">
        <v>3545.3157774224032</v>
      </c>
      <c r="E431"/>
    </row>
    <row r="432" spans="1:5" x14ac:dyDescent="0.25">
      <c r="A432" s="3">
        <v>73.099999999999994</v>
      </c>
      <c r="B432" s="116" t="s">
        <v>344</v>
      </c>
      <c r="C432" s="2">
        <v>1519.4210474667443</v>
      </c>
      <c r="D432" s="2">
        <v>1292.1871275076569</v>
      </c>
      <c r="E432"/>
    </row>
    <row r="433" spans="1:5" x14ac:dyDescent="0.25">
      <c r="A433" s="3">
        <v>74.099999999999994</v>
      </c>
      <c r="B433" s="116" t="s">
        <v>345</v>
      </c>
      <c r="C433" s="2">
        <v>4051.7894599113183</v>
      </c>
      <c r="D433" s="2">
        <v>6000</v>
      </c>
      <c r="E433"/>
    </row>
    <row r="434" spans="1:5" x14ac:dyDescent="0.25">
      <c r="A434" s="3">
        <v>75.099999999999994</v>
      </c>
      <c r="B434" s="116" t="s">
        <v>346</v>
      </c>
      <c r="C434" s="2">
        <v>36466.105139201863</v>
      </c>
      <c r="D434" s="2">
        <v>95000</v>
      </c>
      <c r="E434"/>
    </row>
    <row r="435" spans="1:5" x14ac:dyDescent="0.25">
      <c r="A435" s="3">
        <v>76.099999999999994</v>
      </c>
      <c r="B435" s="116" t="s">
        <v>347</v>
      </c>
      <c r="C435" s="2">
        <v>11142.421014756126</v>
      </c>
      <c r="D435" s="2">
        <v>30000</v>
      </c>
      <c r="E435"/>
    </row>
    <row r="436" spans="1:5" x14ac:dyDescent="0.25">
      <c r="A436" s="3">
        <v>77.099999999999994</v>
      </c>
      <c r="B436" s="116" t="s">
        <v>348</v>
      </c>
      <c r="C436" s="2">
        <v>32920.789361779462</v>
      </c>
      <c r="D436" s="2">
        <v>55000</v>
      </c>
      <c r="E436"/>
    </row>
    <row r="437" spans="1:5" x14ac:dyDescent="0.25">
      <c r="A437" s="3">
        <v>78.099999999999994</v>
      </c>
      <c r="B437" s="116" t="s">
        <v>349</v>
      </c>
      <c r="C437" s="2">
        <v>5064.7368248891471</v>
      </c>
      <c r="D437" s="2">
        <v>20000</v>
      </c>
      <c r="E437"/>
    </row>
    <row r="438" spans="1:5" x14ac:dyDescent="0.25">
      <c r="A438" s="3">
        <v>79.099999999999994</v>
      </c>
      <c r="B438" s="116" t="s">
        <v>350</v>
      </c>
      <c r="C438" s="2">
        <v>2532.3684124445736</v>
      </c>
      <c r="D438" s="2">
        <v>10000</v>
      </c>
      <c r="E438"/>
    </row>
    <row r="439" spans="1:5" x14ac:dyDescent="0.25">
      <c r="A439" s="3">
        <v>80.099999999999994</v>
      </c>
      <c r="B439" s="116" t="s">
        <v>351</v>
      </c>
      <c r="C439" s="2">
        <v>4051.7894599113183</v>
      </c>
      <c r="D439" s="2">
        <v>8000</v>
      </c>
      <c r="E439"/>
    </row>
    <row r="440" spans="1:5" s="33" customFormat="1" x14ac:dyDescent="0.25">
      <c r="A440" s="30">
        <v>81.099999999999994</v>
      </c>
      <c r="B440" s="118" t="s">
        <v>1895</v>
      </c>
      <c r="C440" s="101">
        <v>24000</v>
      </c>
      <c r="D440" s="2">
        <v>30000</v>
      </c>
    </row>
    <row r="441" spans="1:5" x14ac:dyDescent="0.25">
      <c r="A441" s="3">
        <v>82.1</v>
      </c>
      <c r="B441" s="116" t="s">
        <v>352</v>
      </c>
      <c r="C441" s="2">
        <v>73438.684120317746</v>
      </c>
      <c r="D441" s="2">
        <v>150000</v>
      </c>
      <c r="E441"/>
    </row>
    <row r="442" spans="1:5" x14ac:dyDescent="0.25">
      <c r="A442" s="3">
        <v>83.1</v>
      </c>
      <c r="B442" s="116" t="s">
        <v>720</v>
      </c>
      <c r="C442" s="2">
        <v>0</v>
      </c>
      <c r="D442" s="2">
        <v>0</v>
      </c>
      <c r="E442"/>
    </row>
    <row r="443" spans="1:5" x14ac:dyDescent="0.25">
      <c r="A443" s="3">
        <v>84.1</v>
      </c>
      <c r="B443" s="116" t="s">
        <v>721</v>
      </c>
      <c r="C443" s="2">
        <v>0</v>
      </c>
      <c r="D443" s="2">
        <v>0</v>
      </c>
      <c r="E443"/>
    </row>
    <row r="444" spans="1:5" x14ac:dyDescent="0.25">
      <c r="A444" s="3">
        <v>85.1</v>
      </c>
      <c r="B444" s="116" t="s">
        <v>353</v>
      </c>
      <c r="C444" s="2">
        <v>29375.47358435706</v>
      </c>
      <c r="D444" s="2">
        <v>50000</v>
      </c>
      <c r="E444"/>
    </row>
    <row r="445" spans="1:5" x14ac:dyDescent="0.25">
      <c r="A445" s="3">
        <v>86.1</v>
      </c>
      <c r="B445" s="116" t="s">
        <v>354</v>
      </c>
      <c r="C445" s="2">
        <v>43050.263011557756</v>
      </c>
      <c r="D445" s="2">
        <v>95000</v>
      </c>
      <c r="E445"/>
    </row>
    <row r="446" spans="1:5" x14ac:dyDescent="0.25">
      <c r="A446" s="3">
        <v>87.1</v>
      </c>
      <c r="B446" s="116" t="s">
        <v>722</v>
      </c>
      <c r="C446" s="2">
        <v>0</v>
      </c>
      <c r="D446" s="2">
        <v>0</v>
      </c>
      <c r="E446"/>
    </row>
    <row r="447" spans="1:5" x14ac:dyDescent="0.25">
      <c r="A447" s="3">
        <v>88.1</v>
      </c>
      <c r="B447" s="116" t="s">
        <v>355</v>
      </c>
      <c r="C447" s="2">
        <v>18233.052569600932</v>
      </c>
      <c r="D447" s="2">
        <v>40000</v>
      </c>
      <c r="E447"/>
    </row>
    <row r="448" spans="1:5" x14ac:dyDescent="0.25">
      <c r="A448" s="3">
        <v>89.1</v>
      </c>
      <c r="B448" s="116" t="s">
        <v>723</v>
      </c>
      <c r="C448" s="2">
        <v>0</v>
      </c>
      <c r="D448" s="2">
        <v>0</v>
      </c>
      <c r="E448"/>
    </row>
    <row r="449" spans="1:5" x14ac:dyDescent="0.25">
      <c r="A449" s="3">
        <v>90.1</v>
      </c>
      <c r="B449" s="116" t="s">
        <v>356</v>
      </c>
      <c r="C449" s="2">
        <v>5571.2105073780631</v>
      </c>
      <c r="D449" s="2">
        <v>25000</v>
      </c>
      <c r="E449"/>
    </row>
    <row r="450" spans="1:5" x14ac:dyDescent="0.25">
      <c r="A450" s="3">
        <v>91.1</v>
      </c>
      <c r="B450" s="116" t="s">
        <v>357</v>
      </c>
      <c r="C450" s="2">
        <v>6584.1578723558923</v>
      </c>
      <c r="D450" s="2">
        <v>15000</v>
      </c>
      <c r="E450"/>
    </row>
    <row r="451" spans="1:5" x14ac:dyDescent="0.25">
      <c r="A451" s="3">
        <v>92.1</v>
      </c>
      <c r="B451" s="116" t="s">
        <v>358</v>
      </c>
      <c r="C451" s="2">
        <v>4051.7894599113183</v>
      </c>
      <c r="D451" s="2">
        <v>32000</v>
      </c>
      <c r="E451"/>
    </row>
    <row r="452" spans="1:5" x14ac:dyDescent="0.25">
      <c r="A452" s="3">
        <v>93.1</v>
      </c>
      <c r="B452" s="116" t="s">
        <v>359</v>
      </c>
      <c r="C452" s="2">
        <v>10129.473649778294</v>
      </c>
      <c r="D452" s="2">
        <v>25000</v>
      </c>
      <c r="E452"/>
    </row>
    <row r="453" spans="1:5" x14ac:dyDescent="0.25">
      <c r="A453" s="3">
        <v>94.1</v>
      </c>
      <c r="B453" s="116" t="s">
        <v>360</v>
      </c>
      <c r="C453" s="2">
        <v>7090.6315548448065</v>
      </c>
      <c r="D453" s="2">
        <v>10000</v>
      </c>
      <c r="E453"/>
    </row>
    <row r="454" spans="1:5" x14ac:dyDescent="0.25">
      <c r="A454" s="3">
        <v>95.1</v>
      </c>
      <c r="B454" s="116" t="s">
        <v>1896</v>
      </c>
      <c r="C454" s="106">
        <v>7000</v>
      </c>
      <c r="D454" s="2">
        <v>13000</v>
      </c>
      <c r="E454"/>
    </row>
    <row r="455" spans="1:5" x14ac:dyDescent="0.25">
      <c r="A455" s="3">
        <v>96.1</v>
      </c>
      <c r="B455" s="116" t="s">
        <v>361</v>
      </c>
      <c r="C455" s="2">
        <v>10129.473649778294</v>
      </c>
      <c r="D455" s="2">
        <v>15000</v>
      </c>
      <c r="E455"/>
    </row>
    <row r="456" spans="1:5" x14ac:dyDescent="0.25">
      <c r="A456" s="3">
        <v>97.1</v>
      </c>
      <c r="B456" s="116" t="s">
        <v>362</v>
      </c>
      <c r="C456" s="2">
        <v>7597.1052373337216</v>
      </c>
      <c r="D456" s="2">
        <v>17000</v>
      </c>
      <c r="E456"/>
    </row>
    <row r="457" spans="1:5" x14ac:dyDescent="0.25">
      <c r="A457" s="3">
        <v>98.1</v>
      </c>
      <c r="B457" s="116" t="s">
        <v>363</v>
      </c>
      <c r="C457" s="2">
        <v>22791.315712001164</v>
      </c>
      <c r="D457" s="2">
        <v>35000</v>
      </c>
      <c r="E457"/>
    </row>
    <row r="458" spans="1:5" x14ac:dyDescent="0.25">
      <c r="A458" s="3">
        <v>99.1</v>
      </c>
      <c r="B458" s="116" t="s">
        <v>364</v>
      </c>
      <c r="C458" s="2">
        <v>32920.789361779462</v>
      </c>
      <c r="D458" s="2">
        <v>95000</v>
      </c>
      <c r="E458"/>
    </row>
    <row r="459" spans="1:5" x14ac:dyDescent="0.25">
      <c r="A459" s="3">
        <v>100.1</v>
      </c>
      <c r="B459" s="116" t="s">
        <v>365</v>
      </c>
      <c r="C459" s="2">
        <v>17220.105204623102</v>
      </c>
      <c r="D459" s="2">
        <v>35000</v>
      </c>
      <c r="E459"/>
    </row>
    <row r="460" spans="1:5" x14ac:dyDescent="0.25">
      <c r="A460" s="3">
        <v>101.1</v>
      </c>
      <c r="B460" s="116" t="s">
        <v>366</v>
      </c>
      <c r="C460" s="2">
        <v>12155.368379733954</v>
      </c>
      <c r="D460" s="2">
        <v>25000</v>
      </c>
      <c r="E460"/>
    </row>
    <row r="461" spans="1:5" x14ac:dyDescent="0.25">
      <c r="A461" s="3">
        <v>102.1</v>
      </c>
      <c r="B461" s="116" t="s">
        <v>367</v>
      </c>
      <c r="C461" s="2">
        <v>9622.9999672893809</v>
      </c>
      <c r="D461" s="2">
        <v>22000</v>
      </c>
      <c r="E461"/>
    </row>
    <row r="462" spans="1:5" x14ac:dyDescent="0.25">
      <c r="A462" s="3">
        <v>103.1</v>
      </c>
      <c r="B462" s="116" t="s">
        <v>368</v>
      </c>
      <c r="C462" s="2">
        <v>24310.736759467909</v>
      </c>
      <c r="D462" s="2">
        <v>35000</v>
      </c>
      <c r="E462"/>
    </row>
    <row r="463" spans="1:5" x14ac:dyDescent="0.25">
      <c r="A463" s="3">
        <v>104.1</v>
      </c>
      <c r="B463" s="116" t="s">
        <v>369</v>
      </c>
      <c r="C463" s="2">
        <v>19245.999934578762</v>
      </c>
      <c r="D463" s="2">
        <v>40000</v>
      </c>
      <c r="E463"/>
    </row>
    <row r="464" spans="1:5" x14ac:dyDescent="0.25">
      <c r="A464" s="3">
        <v>105.1</v>
      </c>
      <c r="B464" s="116" t="s">
        <v>370</v>
      </c>
      <c r="C464" s="2">
        <v>1519.4210474667443</v>
      </c>
      <c r="D464" s="2">
        <v>1500</v>
      </c>
      <c r="E464"/>
    </row>
    <row r="465" spans="1:5" x14ac:dyDescent="0.25">
      <c r="A465" s="3">
        <v>106.1</v>
      </c>
      <c r="B465" s="116" t="s">
        <v>371</v>
      </c>
      <c r="C465" s="2">
        <v>20258.947299556588</v>
      </c>
      <c r="D465" s="2">
        <v>35000</v>
      </c>
      <c r="E465"/>
    </row>
    <row r="466" spans="1:5" x14ac:dyDescent="0.25">
      <c r="A466" s="3">
        <v>107.1</v>
      </c>
      <c r="B466" s="116" t="s">
        <v>372</v>
      </c>
      <c r="C466" s="2">
        <v>65841.578723558923</v>
      </c>
      <c r="D466" s="2">
        <v>400000</v>
      </c>
      <c r="E466"/>
    </row>
    <row r="467" spans="1:5" x14ac:dyDescent="0.25">
      <c r="A467" s="3">
        <v>108.1</v>
      </c>
      <c r="B467" s="116" t="s">
        <v>373</v>
      </c>
      <c r="C467" s="2">
        <v>20258.947299556588</v>
      </c>
      <c r="D467" s="2">
        <v>42000</v>
      </c>
      <c r="E467"/>
    </row>
    <row r="468" spans="1:5" x14ac:dyDescent="0.25">
      <c r="A468" s="3">
        <v>109.1</v>
      </c>
      <c r="B468" s="116" t="s">
        <v>374</v>
      </c>
      <c r="C468" s="2">
        <v>16207.157839645273</v>
      </c>
      <c r="D468" s="2">
        <v>35000</v>
      </c>
      <c r="E468"/>
    </row>
    <row r="469" spans="1:5" x14ac:dyDescent="0.25">
      <c r="A469" s="3">
        <v>110.1</v>
      </c>
      <c r="B469" s="116" t="s">
        <v>375</v>
      </c>
      <c r="C469" s="2">
        <v>32920.789361779462</v>
      </c>
      <c r="D469" s="2">
        <v>55000</v>
      </c>
      <c r="E469"/>
    </row>
    <row r="470" spans="1:5" x14ac:dyDescent="0.25">
      <c r="A470" s="3">
        <v>111.1</v>
      </c>
      <c r="B470" s="116" t="s">
        <v>376</v>
      </c>
      <c r="C470" s="2">
        <v>5064.7368248891471</v>
      </c>
      <c r="D470" s="2">
        <v>35000</v>
      </c>
      <c r="E470"/>
    </row>
    <row r="471" spans="1:5" x14ac:dyDescent="0.25">
      <c r="A471" s="3">
        <v>112.1</v>
      </c>
      <c r="B471" s="116" t="s">
        <v>377</v>
      </c>
      <c r="C471" s="2">
        <v>1519.4210474667443</v>
      </c>
      <c r="D471" s="2">
        <v>5000</v>
      </c>
      <c r="E471"/>
    </row>
    <row r="472" spans="1:5" x14ac:dyDescent="0.25">
      <c r="A472" s="3">
        <v>113.1</v>
      </c>
      <c r="B472" s="116" t="s">
        <v>378</v>
      </c>
      <c r="C472" s="2">
        <v>10129.473649778294</v>
      </c>
      <c r="D472" s="2">
        <v>55000</v>
      </c>
      <c r="E472"/>
    </row>
    <row r="473" spans="1:5" x14ac:dyDescent="0.25">
      <c r="A473" s="3">
        <v>114.1</v>
      </c>
      <c r="B473" s="116" t="s">
        <v>379</v>
      </c>
      <c r="C473" s="2">
        <v>12661.842062222871</v>
      </c>
      <c r="D473" s="2">
        <v>45000</v>
      </c>
      <c r="E473"/>
    </row>
    <row r="474" spans="1:5" x14ac:dyDescent="0.25">
      <c r="A474" s="3">
        <v>115.1</v>
      </c>
      <c r="B474" s="116" t="s">
        <v>380</v>
      </c>
      <c r="C474" s="2">
        <v>12155.368379733954</v>
      </c>
      <c r="D474" s="2">
        <v>40000</v>
      </c>
      <c r="E474"/>
    </row>
    <row r="475" spans="1:5" x14ac:dyDescent="0.25">
      <c r="A475" s="3">
        <v>116.1</v>
      </c>
      <c r="B475" s="116" t="s">
        <v>381</v>
      </c>
      <c r="C475" s="2">
        <v>14181.263109689613</v>
      </c>
      <c r="D475" s="2">
        <v>80000</v>
      </c>
      <c r="E475"/>
    </row>
    <row r="476" spans="1:5" s="33" customFormat="1" x14ac:dyDescent="0.25">
      <c r="A476" s="30">
        <v>117.1</v>
      </c>
      <c r="B476" s="98" t="s">
        <v>1897</v>
      </c>
      <c r="C476" s="101">
        <v>20000</v>
      </c>
      <c r="D476" s="95">
        <v>30000</v>
      </c>
    </row>
    <row r="477" spans="1:5" x14ac:dyDescent="0.25">
      <c r="A477" s="123"/>
      <c r="B477" s="125" t="s">
        <v>77</v>
      </c>
      <c r="C477" s="104">
        <v>0</v>
      </c>
      <c r="D477" s="126"/>
      <c r="E477"/>
    </row>
    <row r="478" spans="1:5" x14ac:dyDescent="0.25">
      <c r="A478" s="3">
        <v>118.1</v>
      </c>
      <c r="B478" s="116" t="s">
        <v>382</v>
      </c>
      <c r="C478" s="2">
        <v>10129.473649778294</v>
      </c>
      <c r="D478" s="2">
        <v>20000</v>
      </c>
      <c r="E478"/>
    </row>
    <row r="479" spans="1:5" x14ac:dyDescent="0.25">
      <c r="A479" s="3">
        <v>119.1</v>
      </c>
      <c r="B479" s="116" t="s">
        <v>383</v>
      </c>
      <c r="C479" s="2">
        <v>14181.263109689613</v>
      </c>
      <c r="D479" s="2">
        <v>15000</v>
      </c>
      <c r="E479"/>
    </row>
    <row r="480" spans="1:5" s="33" customFormat="1" x14ac:dyDescent="0.25">
      <c r="A480" s="3">
        <v>120.1</v>
      </c>
      <c r="B480" s="118" t="s">
        <v>1898</v>
      </c>
      <c r="C480" s="101">
        <v>25000</v>
      </c>
      <c r="D480" s="2">
        <v>65000</v>
      </c>
    </row>
    <row r="481" spans="1:5" x14ac:dyDescent="0.25">
      <c r="A481" s="3">
        <v>121.1</v>
      </c>
      <c r="B481" s="116" t="s">
        <v>384</v>
      </c>
      <c r="C481" s="2">
        <v>9116.5262848004659</v>
      </c>
      <c r="D481" s="2">
        <v>0</v>
      </c>
      <c r="E481"/>
    </row>
    <row r="482" spans="1:5" x14ac:dyDescent="0.25">
      <c r="A482" s="3">
        <v>122.1</v>
      </c>
      <c r="B482" s="116" t="s">
        <v>385</v>
      </c>
      <c r="C482" s="2">
        <v>26336.631489423569</v>
      </c>
      <c r="D482" s="2">
        <v>45000</v>
      </c>
      <c r="E482"/>
    </row>
    <row r="483" spans="1:5" x14ac:dyDescent="0.25">
      <c r="A483" s="3">
        <v>123.1</v>
      </c>
      <c r="B483" s="116" t="s">
        <v>1899</v>
      </c>
      <c r="C483" s="2">
        <v>88632.894435560083</v>
      </c>
      <c r="D483" s="2">
        <v>130000</v>
      </c>
      <c r="E483"/>
    </row>
    <row r="484" spans="1:5" x14ac:dyDescent="0.25">
      <c r="A484" s="3">
        <v>124.1</v>
      </c>
      <c r="B484" s="116" t="s">
        <v>387</v>
      </c>
      <c r="C484" s="2">
        <v>19245.999934578762</v>
      </c>
      <c r="D484" s="2">
        <v>35000</v>
      </c>
      <c r="E484"/>
    </row>
    <row r="485" spans="1:5" x14ac:dyDescent="0.25">
      <c r="A485" s="3">
        <v>125.1</v>
      </c>
      <c r="B485" s="116" t="s">
        <v>388</v>
      </c>
      <c r="C485" s="2">
        <v>11142.421014756126</v>
      </c>
      <c r="D485" s="2">
        <v>15000</v>
      </c>
      <c r="E485"/>
    </row>
    <row r="486" spans="1:5" x14ac:dyDescent="0.25">
      <c r="A486" s="3">
        <v>126.1</v>
      </c>
      <c r="B486" s="116" t="s">
        <v>389</v>
      </c>
      <c r="C486" s="2">
        <v>9622.9999672893809</v>
      </c>
      <c r="D486" s="2">
        <v>20000</v>
      </c>
      <c r="E486"/>
    </row>
    <row r="487" spans="1:5" x14ac:dyDescent="0.25">
      <c r="A487" s="3">
        <v>127.1</v>
      </c>
      <c r="B487" s="116" t="s">
        <v>390</v>
      </c>
      <c r="C487" s="2">
        <v>1519.4210474667443</v>
      </c>
      <c r="D487" s="2">
        <v>5000</v>
      </c>
      <c r="E487"/>
    </row>
    <row r="488" spans="1:5" x14ac:dyDescent="0.25">
      <c r="A488" s="3">
        <v>128.1</v>
      </c>
      <c r="B488" s="116" t="s">
        <v>391</v>
      </c>
      <c r="C488" s="2">
        <v>30388.420949334886</v>
      </c>
      <c r="D488" s="2">
        <v>65000</v>
      </c>
      <c r="E488"/>
    </row>
    <row r="489" spans="1:5" x14ac:dyDescent="0.25">
      <c r="A489" s="3">
        <v>129.1</v>
      </c>
      <c r="B489" s="116" t="s">
        <v>724</v>
      </c>
      <c r="C489" s="2">
        <v>0</v>
      </c>
      <c r="D489" s="2">
        <v>0</v>
      </c>
      <c r="E489"/>
    </row>
    <row r="490" spans="1:5" x14ac:dyDescent="0.25">
      <c r="A490" s="3">
        <v>130.1</v>
      </c>
      <c r="B490" s="116" t="s">
        <v>725</v>
      </c>
      <c r="C490" s="2">
        <v>0</v>
      </c>
      <c r="D490" s="2">
        <v>0</v>
      </c>
      <c r="E490"/>
    </row>
    <row r="491" spans="1:5" x14ac:dyDescent="0.25">
      <c r="A491" s="3">
        <v>131.1</v>
      </c>
      <c r="B491" s="116" t="s">
        <v>392</v>
      </c>
      <c r="C491" s="2">
        <v>2025.8947299556592</v>
      </c>
      <c r="D491" s="2">
        <v>2025</v>
      </c>
      <c r="E491"/>
    </row>
    <row r="492" spans="1:5" x14ac:dyDescent="0.25">
      <c r="A492" s="3">
        <v>132.1</v>
      </c>
      <c r="B492" s="116" t="s">
        <v>393</v>
      </c>
      <c r="C492" s="2">
        <v>2025.8947299556592</v>
      </c>
      <c r="D492" s="2">
        <v>2025</v>
      </c>
      <c r="E492"/>
    </row>
    <row r="493" spans="1:5" x14ac:dyDescent="0.25">
      <c r="A493" s="3">
        <v>133.1</v>
      </c>
      <c r="B493" s="116" t="s">
        <v>394</v>
      </c>
      <c r="C493" s="2">
        <v>0</v>
      </c>
      <c r="D493" s="2">
        <v>0</v>
      </c>
      <c r="E493"/>
    </row>
    <row r="494" spans="1:5" x14ac:dyDescent="0.25">
      <c r="A494" s="3">
        <v>134.1</v>
      </c>
      <c r="B494" s="116" t="s">
        <v>395</v>
      </c>
      <c r="C494" s="2">
        <v>14181.263109689613</v>
      </c>
      <c r="D494" s="2">
        <v>35000</v>
      </c>
      <c r="E494"/>
    </row>
    <row r="495" spans="1:5" x14ac:dyDescent="0.25">
      <c r="A495" s="3">
        <v>135.1</v>
      </c>
      <c r="B495" s="116" t="s">
        <v>396</v>
      </c>
      <c r="C495" s="2">
        <v>8103.5789198226366</v>
      </c>
      <c r="D495" s="2">
        <v>20000</v>
      </c>
      <c r="E495"/>
    </row>
    <row r="496" spans="1:5" x14ac:dyDescent="0.25">
      <c r="A496" s="3">
        <v>136.1</v>
      </c>
      <c r="B496" s="116" t="s">
        <v>397</v>
      </c>
      <c r="C496" s="2">
        <v>7597.1052373337216</v>
      </c>
      <c r="D496" s="2">
        <v>20000</v>
      </c>
      <c r="E496"/>
    </row>
    <row r="497" spans="1:5" x14ac:dyDescent="0.25">
      <c r="A497" s="3">
        <v>137.1</v>
      </c>
      <c r="B497" s="116" t="s">
        <v>398</v>
      </c>
      <c r="C497" s="2">
        <v>1012.9473649778296</v>
      </c>
      <c r="D497" s="2">
        <v>10000</v>
      </c>
      <c r="E497"/>
    </row>
    <row r="498" spans="1:5" x14ac:dyDescent="0.25">
      <c r="A498" s="3">
        <v>138.1</v>
      </c>
      <c r="B498" s="116" t="s">
        <v>399</v>
      </c>
      <c r="C498" s="2">
        <v>4558.2631424002329</v>
      </c>
      <c r="D498" s="2">
        <v>9000</v>
      </c>
      <c r="E498"/>
    </row>
    <row r="499" spans="1:5" x14ac:dyDescent="0.25">
      <c r="A499" s="3">
        <v>139.1</v>
      </c>
      <c r="B499" s="116" t="s">
        <v>400</v>
      </c>
      <c r="C499" s="2">
        <v>6077.6841898669772</v>
      </c>
      <c r="D499" s="2">
        <v>15000</v>
      </c>
      <c r="E499"/>
    </row>
    <row r="500" spans="1:5" x14ac:dyDescent="0.25">
      <c r="A500" s="3">
        <v>140.1</v>
      </c>
      <c r="B500" s="116" t="s">
        <v>401</v>
      </c>
      <c r="C500" s="2">
        <v>506.47368248891479</v>
      </c>
      <c r="D500" s="2">
        <v>5000</v>
      </c>
      <c r="E500"/>
    </row>
    <row r="501" spans="1:5" x14ac:dyDescent="0.25">
      <c r="A501" s="3">
        <v>141.1</v>
      </c>
      <c r="B501" s="116" t="s">
        <v>402</v>
      </c>
      <c r="C501" s="2">
        <v>506.47368248891479</v>
      </c>
      <c r="D501" s="2">
        <v>506</v>
      </c>
      <c r="E501"/>
    </row>
    <row r="502" spans="1:5" x14ac:dyDescent="0.25">
      <c r="A502" s="3">
        <v>142.1</v>
      </c>
      <c r="B502" s="116" t="s">
        <v>403</v>
      </c>
      <c r="C502" s="2">
        <v>93697.631260449241</v>
      </c>
      <c r="D502" s="2">
        <v>300000</v>
      </c>
      <c r="E502"/>
    </row>
    <row r="503" spans="1:5" x14ac:dyDescent="0.25">
      <c r="A503" s="3">
        <v>143.1</v>
      </c>
      <c r="B503" s="116" t="s">
        <v>1900</v>
      </c>
      <c r="C503" s="106">
        <v>25000</v>
      </c>
      <c r="D503" s="2">
        <v>25000</v>
      </c>
      <c r="E503"/>
    </row>
    <row r="504" spans="1:5" x14ac:dyDescent="0.25">
      <c r="A504" s="3">
        <v>144.1</v>
      </c>
      <c r="B504" s="116" t="s">
        <v>404</v>
      </c>
      <c r="C504" s="2">
        <v>5064.7368248891471</v>
      </c>
      <c r="D504" s="2">
        <v>130000</v>
      </c>
      <c r="E504"/>
    </row>
    <row r="505" spans="1:5" x14ac:dyDescent="0.25">
      <c r="A505" s="3">
        <v>145.1</v>
      </c>
      <c r="B505" s="116" t="s">
        <v>405</v>
      </c>
      <c r="C505" s="2">
        <v>17726.578887112017</v>
      </c>
      <c r="D505" s="2">
        <v>45000</v>
      </c>
      <c r="E505"/>
    </row>
    <row r="506" spans="1:5" x14ac:dyDescent="0.25">
      <c r="A506" s="3">
        <v>146.1</v>
      </c>
      <c r="B506" s="116" t="s">
        <v>406</v>
      </c>
      <c r="C506" s="2">
        <v>3038.8420949334886</v>
      </c>
      <c r="D506" s="2">
        <v>3038</v>
      </c>
      <c r="E506"/>
    </row>
    <row r="507" spans="1:5" x14ac:dyDescent="0.25">
      <c r="A507" s="3">
        <v>147.1</v>
      </c>
      <c r="B507" s="116" t="s">
        <v>407</v>
      </c>
      <c r="C507" s="2">
        <v>10129.473649778294</v>
      </c>
      <c r="D507" s="2">
        <v>20000</v>
      </c>
      <c r="E507"/>
    </row>
    <row r="508" spans="1:5" x14ac:dyDescent="0.25">
      <c r="A508" s="3">
        <v>148.1</v>
      </c>
      <c r="B508" s="116" t="s">
        <v>408</v>
      </c>
      <c r="C508" s="2">
        <v>53179.736661336057</v>
      </c>
      <c r="D508" s="2">
        <v>90000</v>
      </c>
      <c r="E508"/>
    </row>
    <row r="509" spans="1:5" x14ac:dyDescent="0.25">
      <c r="A509" s="3">
        <v>149.1</v>
      </c>
      <c r="B509" s="116" t="s">
        <v>409</v>
      </c>
      <c r="C509" s="2">
        <v>37985.526186668605</v>
      </c>
      <c r="D509" s="2">
        <v>73000</v>
      </c>
      <c r="E509"/>
    </row>
    <row r="510" spans="1:5" x14ac:dyDescent="0.25">
      <c r="A510" s="3">
        <v>150.1</v>
      </c>
      <c r="B510" s="116" t="s">
        <v>410</v>
      </c>
      <c r="C510" s="2">
        <v>15194.210474667443</v>
      </c>
      <c r="D510" s="2">
        <v>50000</v>
      </c>
      <c r="E510"/>
    </row>
    <row r="511" spans="1:5" x14ac:dyDescent="0.25">
      <c r="A511" s="3">
        <v>151.1</v>
      </c>
      <c r="B511" s="116" t="s">
        <v>411</v>
      </c>
      <c r="C511" s="2">
        <v>6584.1578723558923</v>
      </c>
      <c r="D511" s="2">
        <v>10000</v>
      </c>
      <c r="E511"/>
    </row>
    <row r="512" spans="1:5" x14ac:dyDescent="0.25">
      <c r="A512" s="3">
        <v>152.1</v>
      </c>
      <c r="B512" s="116" t="s">
        <v>412</v>
      </c>
      <c r="C512" s="2">
        <v>5571.2105073780631</v>
      </c>
      <c r="D512" s="2">
        <v>15000</v>
      </c>
      <c r="E512"/>
    </row>
    <row r="513" spans="1:5" x14ac:dyDescent="0.25">
      <c r="A513" s="3">
        <v>153.1</v>
      </c>
      <c r="B513" s="116" t="s">
        <v>413</v>
      </c>
      <c r="C513" s="2">
        <v>7090.6315548448065</v>
      </c>
      <c r="D513" s="2">
        <v>12000</v>
      </c>
      <c r="E513"/>
    </row>
    <row r="514" spans="1:5" x14ac:dyDescent="0.25">
      <c r="A514" s="3">
        <v>154.1</v>
      </c>
      <c r="B514" s="116" t="s">
        <v>414</v>
      </c>
      <c r="C514" s="2">
        <v>164603.94680889734</v>
      </c>
      <c r="D514" s="2">
        <v>450000</v>
      </c>
      <c r="E514"/>
    </row>
    <row r="515" spans="1:5" x14ac:dyDescent="0.25">
      <c r="A515" s="3">
        <v>155.1</v>
      </c>
      <c r="B515" s="116" t="s">
        <v>415</v>
      </c>
      <c r="C515" s="2">
        <v>44569.684059024505</v>
      </c>
      <c r="D515" s="2">
        <v>65000</v>
      </c>
      <c r="E515"/>
    </row>
    <row r="516" spans="1:5" x14ac:dyDescent="0.25">
      <c r="A516" s="3">
        <v>156.1</v>
      </c>
      <c r="B516" s="116" t="s">
        <v>416</v>
      </c>
      <c r="C516" s="2">
        <v>12661.842062222871</v>
      </c>
      <c r="D516" s="2">
        <v>25000</v>
      </c>
      <c r="E516"/>
    </row>
    <row r="517" spans="1:5" x14ac:dyDescent="0.25">
      <c r="A517" s="3">
        <v>157.1</v>
      </c>
      <c r="B517" s="116" t="s">
        <v>417</v>
      </c>
      <c r="C517" s="2">
        <v>15194.210474667443</v>
      </c>
      <c r="D517" s="2">
        <v>25000</v>
      </c>
      <c r="E517"/>
    </row>
    <row r="518" spans="1:5" x14ac:dyDescent="0.25">
      <c r="A518" s="3">
        <v>158.1</v>
      </c>
      <c r="B518" s="116" t="s">
        <v>418</v>
      </c>
      <c r="C518" s="2">
        <v>3545.3157774224032</v>
      </c>
      <c r="D518" s="2">
        <v>3545</v>
      </c>
      <c r="E518"/>
    </row>
    <row r="519" spans="1:5" x14ac:dyDescent="0.25">
      <c r="A519" s="3">
        <v>159.1</v>
      </c>
      <c r="B519" s="116" t="s">
        <v>419</v>
      </c>
      <c r="C519" s="2">
        <v>12155.368379733954</v>
      </c>
      <c r="D519" s="2">
        <v>30000</v>
      </c>
      <c r="E519"/>
    </row>
    <row r="520" spans="1:5" x14ac:dyDescent="0.25">
      <c r="A520" s="3">
        <v>160.1</v>
      </c>
      <c r="B520" s="116" t="s">
        <v>420</v>
      </c>
      <c r="C520" s="2">
        <v>1519.4210474667443</v>
      </c>
      <c r="D520" s="2">
        <v>5000</v>
      </c>
      <c r="E520"/>
    </row>
    <row r="521" spans="1:5" s="33" customFormat="1" x14ac:dyDescent="0.25">
      <c r="A521" s="3">
        <v>161.1</v>
      </c>
      <c r="B521" s="118" t="s">
        <v>1901</v>
      </c>
      <c r="C521" s="101">
        <v>50000</v>
      </c>
      <c r="D521" s="2">
        <v>75000</v>
      </c>
    </row>
    <row r="522" spans="1:5" s="33" customFormat="1" x14ac:dyDescent="0.25">
      <c r="A522" s="3">
        <v>162.1</v>
      </c>
      <c r="B522" s="118" t="s">
        <v>1902</v>
      </c>
      <c r="C522" s="101">
        <v>30</v>
      </c>
      <c r="D522" s="2">
        <v>30</v>
      </c>
    </row>
    <row r="523" spans="1:5" s="33" customFormat="1" x14ac:dyDescent="0.25">
      <c r="A523" s="3">
        <v>163.1</v>
      </c>
      <c r="B523" s="118" t="s">
        <v>1903</v>
      </c>
      <c r="C523" s="101">
        <v>95000</v>
      </c>
      <c r="D523" s="2">
        <v>150000</v>
      </c>
    </row>
    <row r="524" spans="1:5" s="33" customFormat="1" x14ac:dyDescent="0.25">
      <c r="A524" s="3">
        <v>164.1</v>
      </c>
      <c r="B524" s="118" t="s">
        <v>1904</v>
      </c>
      <c r="C524" s="103">
        <v>0</v>
      </c>
      <c r="D524" s="2">
        <v>65000</v>
      </c>
    </row>
    <row r="525" spans="1:5" x14ac:dyDescent="0.25">
      <c r="A525" s="120"/>
      <c r="B525" s="121" t="s">
        <v>94</v>
      </c>
      <c r="C525" s="100">
        <v>0</v>
      </c>
      <c r="D525" s="122"/>
      <c r="E525"/>
    </row>
    <row r="526" spans="1:5" x14ac:dyDescent="0.25">
      <c r="A526" s="3">
        <v>165.1</v>
      </c>
      <c r="B526" s="116" t="s">
        <v>421</v>
      </c>
      <c r="C526" s="2">
        <v>14181.263109689613</v>
      </c>
      <c r="D526" s="2">
        <v>0</v>
      </c>
      <c r="E526"/>
    </row>
    <row r="527" spans="1:5" x14ac:dyDescent="0.25">
      <c r="A527" s="3">
        <v>166.1</v>
      </c>
      <c r="B527" s="116" t="s">
        <v>422</v>
      </c>
      <c r="C527" s="2">
        <v>37985.526186668605</v>
      </c>
      <c r="D527" s="2">
        <v>0</v>
      </c>
      <c r="E527"/>
    </row>
    <row r="528" spans="1:5" x14ac:dyDescent="0.25">
      <c r="A528" s="3">
        <v>167.1</v>
      </c>
      <c r="B528" s="116" t="s">
        <v>423</v>
      </c>
      <c r="C528" s="2">
        <v>10129.473649778294</v>
      </c>
      <c r="D528" s="2">
        <v>0</v>
      </c>
      <c r="E528"/>
    </row>
    <row r="529" spans="1:5" x14ac:dyDescent="0.25">
      <c r="A529" s="3">
        <v>168.1</v>
      </c>
      <c r="B529" s="116" t="s">
        <v>424</v>
      </c>
      <c r="C529" s="2">
        <v>40517.894599113177</v>
      </c>
      <c r="D529" s="2">
        <v>0</v>
      </c>
      <c r="E529"/>
    </row>
    <row r="530" spans="1:5" x14ac:dyDescent="0.25">
      <c r="A530" s="3">
        <v>169.1</v>
      </c>
      <c r="B530" s="116" t="s">
        <v>425</v>
      </c>
      <c r="C530" s="2">
        <v>41530.841964091007</v>
      </c>
      <c r="D530" s="2">
        <v>0</v>
      </c>
      <c r="E530"/>
    </row>
    <row r="531" spans="1:5" x14ac:dyDescent="0.25">
      <c r="A531" s="3">
        <v>170.1</v>
      </c>
      <c r="B531" s="116" t="s">
        <v>426</v>
      </c>
      <c r="C531" s="2">
        <v>12661.842062222871</v>
      </c>
      <c r="D531" s="2">
        <v>0</v>
      </c>
      <c r="E531"/>
    </row>
    <row r="532" spans="1:5" x14ac:dyDescent="0.25">
      <c r="A532" s="3">
        <v>171.1</v>
      </c>
      <c r="B532" s="116" t="s">
        <v>427</v>
      </c>
      <c r="C532" s="2">
        <v>12155.368379733954</v>
      </c>
      <c r="D532" s="2">
        <v>0</v>
      </c>
      <c r="E532"/>
    </row>
    <row r="533" spans="1:5" x14ac:dyDescent="0.25">
      <c r="A533" s="3">
        <v>172.1</v>
      </c>
      <c r="B533" s="116" t="s">
        <v>428</v>
      </c>
      <c r="C533" s="2">
        <v>296287.10425601515</v>
      </c>
      <c r="D533" s="2">
        <v>0</v>
      </c>
      <c r="E533"/>
    </row>
    <row r="534" spans="1:5" s="33" customFormat="1" x14ac:dyDescent="0.25">
      <c r="A534" s="3">
        <v>173.1</v>
      </c>
      <c r="B534" s="118" t="s">
        <v>1905</v>
      </c>
      <c r="C534" s="31">
        <v>4051.7894599113183</v>
      </c>
      <c r="D534" s="2">
        <v>25000</v>
      </c>
    </row>
    <row r="535" spans="1:5" s="33" customFormat="1" x14ac:dyDescent="0.25">
      <c r="A535" s="3">
        <v>174.1</v>
      </c>
      <c r="B535" s="118" t="s">
        <v>1906</v>
      </c>
      <c r="C535" s="31">
        <v>6077.6841898669772</v>
      </c>
      <c r="D535" s="2">
        <v>30000</v>
      </c>
    </row>
    <row r="536" spans="1:5" s="33" customFormat="1" x14ac:dyDescent="0.25">
      <c r="A536" s="3">
        <v>175.1</v>
      </c>
      <c r="B536" s="118" t="s">
        <v>431</v>
      </c>
      <c r="C536" s="31">
        <v>14181.263109689613</v>
      </c>
      <c r="D536" s="2">
        <v>0</v>
      </c>
    </row>
    <row r="537" spans="1:5" s="33" customFormat="1" x14ac:dyDescent="0.25">
      <c r="A537" s="3">
        <v>176.1</v>
      </c>
      <c r="B537" s="118" t="s">
        <v>432</v>
      </c>
      <c r="C537" s="31">
        <v>70906.315548448067</v>
      </c>
      <c r="D537" s="2">
        <v>0</v>
      </c>
    </row>
    <row r="538" spans="1:5" s="33" customFormat="1" x14ac:dyDescent="0.25">
      <c r="A538" s="3">
        <v>177.1</v>
      </c>
      <c r="B538" s="118" t="s">
        <v>433</v>
      </c>
      <c r="C538" s="31">
        <v>61789.789263647595</v>
      </c>
      <c r="D538" s="2">
        <v>0</v>
      </c>
    </row>
    <row r="539" spans="1:5" s="33" customFormat="1" x14ac:dyDescent="0.25">
      <c r="A539" s="3">
        <v>178.1</v>
      </c>
      <c r="B539" s="118" t="s">
        <v>434</v>
      </c>
      <c r="C539" s="31">
        <v>12661.842062222871</v>
      </c>
      <c r="D539" s="2">
        <v>0</v>
      </c>
    </row>
    <row r="540" spans="1:5" s="33" customFormat="1" x14ac:dyDescent="0.25">
      <c r="A540" s="3">
        <v>179.1</v>
      </c>
      <c r="B540" s="118" t="s">
        <v>435</v>
      </c>
      <c r="C540" s="31">
        <v>20258.947299556588</v>
      </c>
      <c r="D540" s="2">
        <v>0</v>
      </c>
    </row>
    <row r="541" spans="1:5" s="33" customFormat="1" x14ac:dyDescent="0.25">
      <c r="A541" s="3">
        <v>180.1</v>
      </c>
      <c r="B541" s="118" t="s">
        <v>436</v>
      </c>
      <c r="C541" s="31">
        <v>15194.210474667443</v>
      </c>
      <c r="D541" s="2">
        <v>0</v>
      </c>
    </row>
    <row r="542" spans="1:5" s="33" customFormat="1" x14ac:dyDescent="0.25">
      <c r="A542" s="3">
        <v>181.1</v>
      </c>
      <c r="B542" s="118" t="s">
        <v>437</v>
      </c>
      <c r="C542" s="31">
        <v>32920.789361779462</v>
      </c>
      <c r="D542" s="2">
        <v>0</v>
      </c>
    </row>
    <row r="543" spans="1:5" s="33" customFormat="1" x14ac:dyDescent="0.25">
      <c r="A543" s="3">
        <v>182.1</v>
      </c>
      <c r="B543" s="118" t="s">
        <v>438</v>
      </c>
      <c r="C543" s="31">
        <v>17726.578887112017</v>
      </c>
      <c r="D543" s="2">
        <v>0</v>
      </c>
    </row>
    <row r="544" spans="1:5" s="33" customFormat="1" x14ac:dyDescent="0.25">
      <c r="A544" s="3">
        <v>183.1</v>
      </c>
      <c r="B544" s="118" t="s">
        <v>439</v>
      </c>
      <c r="C544" s="31">
        <v>0</v>
      </c>
      <c r="D544" s="2">
        <v>45000</v>
      </c>
    </row>
    <row r="545" spans="1:4" s="33" customFormat="1" x14ac:dyDescent="0.25">
      <c r="A545" s="3">
        <v>184.1</v>
      </c>
      <c r="B545" s="118" t="s">
        <v>440</v>
      </c>
      <c r="C545" s="31">
        <v>0</v>
      </c>
      <c r="D545" s="2">
        <v>160000</v>
      </c>
    </row>
    <row r="546" spans="1:4" s="33" customFormat="1" x14ac:dyDescent="0.25">
      <c r="A546" s="3">
        <v>185.1</v>
      </c>
      <c r="B546" s="118" t="s">
        <v>441</v>
      </c>
      <c r="C546" s="31">
        <v>0</v>
      </c>
      <c r="D546" s="2">
        <v>550000</v>
      </c>
    </row>
    <row r="547" spans="1:4" s="33" customFormat="1" ht="18" customHeight="1" x14ac:dyDescent="0.25">
      <c r="A547" s="3">
        <v>186.1</v>
      </c>
      <c r="B547" s="118" t="s">
        <v>1907</v>
      </c>
      <c r="C547" s="31">
        <v>0</v>
      </c>
      <c r="D547" s="2">
        <v>135000</v>
      </c>
    </row>
    <row r="548" spans="1:4" s="33" customFormat="1" x14ac:dyDescent="0.25">
      <c r="A548" s="3">
        <v>187.1</v>
      </c>
      <c r="B548" s="118" t="s">
        <v>443</v>
      </c>
      <c r="C548" s="31">
        <v>0</v>
      </c>
      <c r="D548" s="2">
        <v>150000</v>
      </c>
    </row>
    <row r="549" spans="1:4" s="33" customFormat="1" x14ac:dyDescent="0.25">
      <c r="A549" s="3">
        <v>188.1</v>
      </c>
      <c r="B549" s="118" t="s">
        <v>444</v>
      </c>
      <c r="C549" s="31">
        <v>4051.7894599113183</v>
      </c>
      <c r="D549" s="2">
        <v>0</v>
      </c>
    </row>
    <row r="550" spans="1:4" s="33" customFormat="1" x14ac:dyDescent="0.25">
      <c r="A550" s="3">
        <v>189.1</v>
      </c>
      <c r="B550" s="118" t="s">
        <v>445</v>
      </c>
      <c r="C550" s="31">
        <v>0</v>
      </c>
      <c r="D550" s="2">
        <v>15000</v>
      </c>
    </row>
    <row r="551" spans="1:4" s="33" customFormat="1" x14ac:dyDescent="0.25">
      <c r="A551" s="3">
        <v>190.1</v>
      </c>
      <c r="B551" s="119" t="s">
        <v>1908</v>
      </c>
      <c r="C551" s="110">
        <v>12000</v>
      </c>
      <c r="D551" s="2">
        <v>15000</v>
      </c>
    </row>
    <row r="552" spans="1:4" s="33" customFormat="1" x14ac:dyDescent="0.25">
      <c r="A552" s="3">
        <v>191.1</v>
      </c>
      <c r="B552" s="118" t="s">
        <v>446</v>
      </c>
      <c r="C552" s="31">
        <v>2025.8947299556592</v>
      </c>
      <c r="D552" s="2">
        <v>2025</v>
      </c>
    </row>
    <row r="553" spans="1:4" s="33" customFormat="1" x14ac:dyDescent="0.25">
      <c r="A553" s="3">
        <v>192.1</v>
      </c>
      <c r="B553" s="118" t="s">
        <v>447</v>
      </c>
      <c r="C553" s="31">
        <v>21271.894664534419</v>
      </c>
      <c r="D553" s="2">
        <v>0</v>
      </c>
    </row>
    <row r="554" spans="1:4" s="33" customFormat="1" x14ac:dyDescent="0.25">
      <c r="A554" s="3">
        <v>193.1</v>
      </c>
      <c r="B554" s="118" t="s">
        <v>448</v>
      </c>
      <c r="C554" s="31">
        <v>12661.842062222871</v>
      </c>
      <c r="D554" s="2">
        <v>0</v>
      </c>
    </row>
    <row r="555" spans="1:4" s="33" customFormat="1" x14ac:dyDescent="0.25">
      <c r="A555" s="3">
        <v>194.1</v>
      </c>
      <c r="B555" s="118" t="s">
        <v>427</v>
      </c>
      <c r="C555" s="31">
        <v>7597.1052373337216</v>
      </c>
      <c r="D555" s="2">
        <v>0</v>
      </c>
    </row>
    <row r="556" spans="1:4" s="33" customFormat="1" x14ac:dyDescent="0.25">
      <c r="A556" s="3">
        <v>195.1</v>
      </c>
      <c r="B556" s="118" t="s">
        <v>449</v>
      </c>
      <c r="C556" s="31">
        <v>53179.736661336057</v>
      </c>
      <c r="D556" s="2">
        <v>0</v>
      </c>
    </row>
    <row r="557" spans="1:4" s="33" customFormat="1" x14ac:dyDescent="0.25">
      <c r="A557" s="3">
        <v>196.1</v>
      </c>
      <c r="B557" s="118" t="s">
        <v>450</v>
      </c>
      <c r="C557" s="31">
        <v>6077.6841898669772</v>
      </c>
      <c r="D557" s="2">
        <v>0</v>
      </c>
    </row>
    <row r="558" spans="1:4" s="33" customFormat="1" x14ac:dyDescent="0.25">
      <c r="A558" s="3">
        <v>197.1</v>
      </c>
      <c r="B558" s="118" t="s">
        <v>451</v>
      </c>
      <c r="C558" s="31">
        <v>7597.1052373337216</v>
      </c>
      <c r="D558" s="2">
        <v>0</v>
      </c>
    </row>
    <row r="559" spans="1:4" s="33" customFormat="1" x14ac:dyDescent="0.25">
      <c r="A559" s="3">
        <v>198.1</v>
      </c>
      <c r="B559" s="118" t="s">
        <v>452</v>
      </c>
      <c r="C559" s="31">
        <v>10129.473649778294</v>
      </c>
      <c r="D559" s="2">
        <v>0</v>
      </c>
    </row>
    <row r="560" spans="1:4" s="33" customFormat="1" x14ac:dyDescent="0.25">
      <c r="A560" s="3">
        <v>199.1</v>
      </c>
      <c r="B560" s="118" t="s">
        <v>453</v>
      </c>
      <c r="C560" s="31">
        <v>12661.842062222871</v>
      </c>
      <c r="D560" s="2">
        <v>0</v>
      </c>
    </row>
    <row r="561" spans="1:5" s="33" customFormat="1" x14ac:dyDescent="0.25">
      <c r="A561" s="3">
        <v>200.1</v>
      </c>
      <c r="B561" s="118" t="s">
        <v>454</v>
      </c>
      <c r="C561" s="31">
        <v>13168.315744711785</v>
      </c>
      <c r="D561" s="2">
        <v>0</v>
      </c>
    </row>
    <row r="562" spans="1:5" s="33" customFormat="1" x14ac:dyDescent="0.25">
      <c r="A562" s="3">
        <v>201.1</v>
      </c>
      <c r="B562" s="118" t="s">
        <v>455</v>
      </c>
      <c r="C562" s="31">
        <v>76438.683960892595</v>
      </c>
      <c r="D562" s="2">
        <v>150000</v>
      </c>
    </row>
    <row r="563" spans="1:5" s="33" customFormat="1" x14ac:dyDescent="0.25">
      <c r="A563" s="3">
        <v>202.1</v>
      </c>
      <c r="B563" s="118" t="s">
        <v>456</v>
      </c>
      <c r="C563" s="31">
        <v>108891.84173511667</v>
      </c>
      <c r="D563" s="2">
        <v>275000</v>
      </c>
    </row>
    <row r="564" spans="1:5" s="33" customFormat="1" x14ac:dyDescent="0.25">
      <c r="A564" s="3">
        <v>203.1</v>
      </c>
      <c r="B564" s="118" t="s">
        <v>457</v>
      </c>
      <c r="C564" s="31">
        <v>30388.420949334886</v>
      </c>
      <c r="D564" s="2">
        <v>55000</v>
      </c>
    </row>
    <row r="565" spans="1:5" s="33" customFormat="1" x14ac:dyDescent="0.25">
      <c r="A565" s="3">
        <v>204.1</v>
      </c>
      <c r="B565" s="118" t="s">
        <v>458</v>
      </c>
      <c r="C565" s="31">
        <v>24310.736759467909</v>
      </c>
      <c r="D565" s="2">
        <v>95000</v>
      </c>
    </row>
    <row r="566" spans="1:5" s="33" customFormat="1" x14ac:dyDescent="0.25">
      <c r="A566" s="3">
        <v>205.1</v>
      </c>
      <c r="B566" s="118" t="s">
        <v>459</v>
      </c>
      <c r="C566" s="31">
        <v>4051.7894599113183</v>
      </c>
      <c r="D566" s="2">
        <v>15000</v>
      </c>
    </row>
    <row r="567" spans="1:5" s="33" customFormat="1" x14ac:dyDescent="0.25">
      <c r="A567" s="3">
        <v>206.1</v>
      </c>
      <c r="B567" s="118" t="s">
        <v>460</v>
      </c>
      <c r="C567" s="31">
        <v>108891.84173511667</v>
      </c>
      <c r="D567" s="2">
        <v>150000</v>
      </c>
    </row>
    <row r="568" spans="1:5" s="33" customFormat="1" x14ac:dyDescent="0.25">
      <c r="A568" s="3">
        <v>207.1</v>
      </c>
      <c r="B568" s="118" t="s">
        <v>1909</v>
      </c>
      <c r="C568" s="31">
        <v>65000</v>
      </c>
      <c r="D568" s="2">
        <v>100000</v>
      </c>
    </row>
    <row r="569" spans="1:5" x14ac:dyDescent="0.25">
      <c r="A569" s="3">
        <v>208.1</v>
      </c>
      <c r="B569" s="31" t="s">
        <v>1910</v>
      </c>
      <c r="C569" s="2">
        <v>0</v>
      </c>
      <c r="D569" s="2">
        <v>0</v>
      </c>
      <c r="E569"/>
    </row>
    <row r="570" spans="1:5" x14ac:dyDescent="0.25">
      <c r="A570" s="123"/>
      <c r="B570" s="125" t="s">
        <v>113</v>
      </c>
      <c r="C570" s="104">
        <v>0</v>
      </c>
      <c r="D570" s="126"/>
      <c r="E570"/>
    </row>
    <row r="571" spans="1:5" x14ac:dyDescent="0.25">
      <c r="A571" s="3">
        <v>209.1</v>
      </c>
      <c r="B571" s="116" t="s">
        <v>461</v>
      </c>
      <c r="C571" s="2">
        <v>0</v>
      </c>
      <c r="D571" s="2">
        <v>950000</v>
      </c>
      <c r="E571"/>
    </row>
    <row r="572" spans="1:5" x14ac:dyDescent="0.25">
      <c r="A572" s="3">
        <v>210.1</v>
      </c>
      <c r="B572" s="116" t="s">
        <v>462</v>
      </c>
      <c r="C572" s="2">
        <v>0</v>
      </c>
      <c r="D572" s="2">
        <v>15000</v>
      </c>
      <c r="E572"/>
    </row>
    <row r="573" spans="1:5" x14ac:dyDescent="0.25">
      <c r="A573" s="3">
        <v>211.1</v>
      </c>
      <c r="B573" s="116" t="s">
        <v>463</v>
      </c>
      <c r="C573" s="2">
        <v>0</v>
      </c>
      <c r="D573" s="2">
        <v>45000</v>
      </c>
      <c r="E573"/>
    </row>
    <row r="574" spans="1:5" x14ac:dyDescent="0.25">
      <c r="A574" s="3">
        <v>212.1</v>
      </c>
      <c r="B574" s="116" t="s">
        <v>464</v>
      </c>
      <c r="C574" s="2">
        <v>0</v>
      </c>
      <c r="D574" s="2">
        <v>65000</v>
      </c>
      <c r="E574"/>
    </row>
    <row r="575" spans="1:5" x14ac:dyDescent="0.25">
      <c r="A575" s="3">
        <v>213.1</v>
      </c>
      <c r="B575" s="116" t="s">
        <v>465</v>
      </c>
      <c r="C575" s="2">
        <v>0</v>
      </c>
      <c r="D575" s="2">
        <v>95000</v>
      </c>
      <c r="E575"/>
    </row>
    <row r="576" spans="1:5" x14ac:dyDescent="0.25">
      <c r="A576" s="3">
        <v>214.1</v>
      </c>
      <c r="B576" s="116" t="s">
        <v>466</v>
      </c>
      <c r="C576" s="2">
        <v>0</v>
      </c>
      <c r="D576" s="2">
        <v>280000</v>
      </c>
      <c r="E576"/>
    </row>
    <row r="577" spans="1:5" x14ac:dyDescent="0.25">
      <c r="A577" s="3">
        <v>215.1</v>
      </c>
      <c r="B577" s="116" t="s">
        <v>467</v>
      </c>
      <c r="C577" s="2">
        <v>0</v>
      </c>
      <c r="D577" s="2">
        <v>55000</v>
      </c>
      <c r="E577"/>
    </row>
    <row r="578" spans="1:5" x14ac:dyDescent="0.25">
      <c r="A578" s="3">
        <v>216.1</v>
      </c>
      <c r="B578" s="116" t="s">
        <v>468</v>
      </c>
      <c r="C578" s="2">
        <v>0</v>
      </c>
      <c r="D578" s="2">
        <v>55000</v>
      </c>
      <c r="E578"/>
    </row>
    <row r="579" spans="1:5" x14ac:dyDescent="0.25">
      <c r="A579" s="3">
        <v>217.1</v>
      </c>
      <c r="B579" s="116" t="s">
        <v>469</v>
      </c>
      <c r="C579" s="2">
        <v>0</v>
      </c>
      <c r="D579" s="2">
        <v>45000</v>
      </c>
      <c r="E579"/>
    </row>
    <row r="580" spans="1:5" x14ac:dyDescent="0.25">
      <c r="A580" s="3">
        <v>218.1</v>
      </c>
      <c r="B580" s="116" t="s">
        <v>470</v>
      </c>
      <c r="C580" s="2">
        <v>0</v>
      </c>
      <c r="D580" s="2">
        <v>39000</v>
      </c>
      <c r="E580"/>
    </row>
    <row r="581" spans="1:5" x14ac:dyDescent="0.25">
      <c r="A581" s="3">
        <v>219.1</v>
      </c>
      <c r="B581" s="116" t="s">
        <v>471</v>
      </c>
      <c r="C581" s="2">
        <v>0</v>
      </c>
      <c r="D581" s="2">
        <v>85000</v>
      </c>
      <c r="E581"/>
    </row>
    <row r="582" spans="1:5" x14ac:dyDescent="0.25">
      <c r="A582" s="3">
        <v>220.1</v>
      </c>
      <c r="B582" s="116" t="s">
        <v>472</v>
      </c>
      <c r="C582" s="2">
        <v>0</v>
      </c>
      <c r="D582" s="2">
        <v>36000</v>
      </c>
      <c r="E582"/>
    </row>
    <row r="583" spans="1:5" x14ac:dyDescent="0.25">
      <c r="A583" s="3">
        <v>221.1</v>
      </c>
      <c r="B583" s="116" t="s">
        <v>473</v>
      </c>
      <c r="C583" s="2">
        <v>0</v>
      </c>
      <c r="D583" s="2">
        <v>195000</v>
      </c>
      <c r="E583"/>
    </row>
    <row r="584" spans="1:5" x14ac:dyDescent="0.25">
      <c r="A584" s="3">
        <v>222.1</v>
      </c>
      <c r="B584" s="116" t="s">
        <v>474</v>
      </c>
      <c r="C584" s="2">
        <v>0</v>
      </c>
      <c r="D584" s="2">
        <v>185000</v>
      </c>
      <c r="E584"/>
    </row>
    <row r="585" spans="1:5" x14ac:dyDescent="0.25">
      <c r="A585" s="3">
        <v>223.1</v>
      </c>
      <c r="B585" s="116" t="s">
        <v>475</v>
      </c>
      <c r="C585" s="2">
        <v>0</v>
      </c>
      <c r="D585" s="2">
        <v>95000</v>
      </c>
      <c r="E585"/>
    </row>
    <row r="586" spans="1:5" x14ac:dyDescent="0.25">
      <c r="A586" s="3">
        <v>224.1</v>
      </c>
      <c r="B586" s="116" t="s">
        <v>476</v>
      </c>
      <c r="C586" s="2">
        <v>0</v>
      </c>
      <c r="D586" s="2">
        <v>95000</v>
      </c>
      <c r="E586"/>
    </row>
    <row r="587" spans="1:5" x14ac:dyDescent="0.25">
      <c r="A587" s="3">
        <v>225.1</v>
      </c>
      <c r="B587" s="116" t="s">
        <v>477</v>
      </c>
      <c r="C587" s="2">
        <v>0</v>
      </c>
      <c r="D587" s="2">
        <v>125000</v>
      </c>
      <c r="E587"/>
    </row>
    <row r="588" spans="1:5" x14ac:dyDescent="0.25">
      <c r="A588" s="123"/>
      <c r="B588" s="125" t="s">
        <v>121</v>
      </c>
      <c r="C588" s="104">
        <v>0</v>
      </c>
      <c r="D588" s="126"/>
      <c r="E588"/>
    </row>
    <row r="589" spans="1:5" x14ac:dyDescent="0.25">
      <c r="A589" s="3">
        <v>226.1</v>
      </c>
      <c r="B589" s="116" t="s">
        <v>478</v>
      </c>
      <c r="C589" s="2">
        <v>0</v>
      </c>
      <c r="D589" s="2">
        <v>950000</v>
      </c>
      <c r="E589"/>
    </row>
    <row r="590" spans="1:5" x14ac:dyDescent="0.25">
      <c r="A590" s="3">
        <v>227.1</v>
      </c>
      <c r="B590" s="116" t="s">
        <v>479</v>
      </c>
      <c r="C590" s="2">
        <v>0</v>
      </c>
      <c r="D590" s="2">
        <v>450000</v>
      </c>
      <c r="E590"/>
    </row>
    <row r="591" spans="1:5" x14ac:dyDescent="0.25">
      <c r="A591" s="3">
        <v>228.1</v>
      </c>
      <c r="B591" s="116" t="s">
        <v>480</v>
      </c>
      <c r="C591" s="2">
        <v>0</v>
      </c>
      <c r="D591" s="2">
        <v>350000</v>
      </c>
      <c r="E591"/>
    </row>
    <row r="592" spans="1:5" x14ac:dyDescent="0.25">
      <c r="A592" s="3">
        <v>229.1</v>
      </c>
      <c r="B592" s="116" t="s">
        <v>481</v>
      </c>
      <c r="C592" s="2">
        <v>63309.210311114359</v>
      </c>
      <c r="D592" s="2">
        <v>250000</v>
      </c>
      <c r="E592"/>
    </row>
    <row r="593" spans="1:5" x14ac:dyDescent="0.25">
      <c r="A593" s="3">
        <v>230.1</v>
      </c>
      <c r="B593" s="116" t="s">
        <v>482</v>
      </c>
      <c r="C593" s="2">
        <v>43050.263011557756</v>
      </c>
      <c r="D593" s="2">
        <v>95000</v>
      </c>
      <c r="E593"/>
    </row>
    <row r="594" spans="1:5" x14ac:dyDescent="0.25">
      <c r="A594" s="3">
        <v>231.1</v>
      </c>
      <c r="B594" s="116" t="s">
        <v>483</v>
      </c>
      <c r="C594" s="2">
        <v>3038.8420949334886</v>
      </c>
      <c r="D594" s="2">
        <v>5000</v>
      </c>
      <c r="E594"/>
    </row>
    <row r="595" spans="1:5" x14ac:dyDescent="0.25">
      <c r="A595" s="3">
        <v>232.1</v>
      </c>
      <c r="B595" s="116" t="s">
        <v>484</v>
      </c>
      <c r="C595" s="2">
        <v>13168.315744711785</v>
      </c>
      <c r="D595" s="2">
        <v>65000</v>
      </c>
      <c r="E595"/>
    </row>
    <row r="596" spans="1:5" x14ac:dyDescent="0.25">
      <c r="A596" s="3">
        <v>233.1</v>
      </c>
      <c r="B596" s="116" t="s">
        <v>485</v>
      </c>
      <c r="C596" s="2">
        <v>12155.368379733954</v>
      </c>
      <c r="D596" s="2">
        <v>80000</v>
      </c>
      <c r="E596"/>
    </row>
    <row r="597" spans="1:5" x14ac:dyDescent="0.25">
      <c r="A597" s="3">
        <v>234.1</v>
      </c>
      <c r="B597" s="116" t="s">
        <v>486</v>
      </c>
      <c r="C597" s="2">
        <v>0</v>
      </c>
      <c r="D597" s="2">
        <v>150000</v>
      </c>
      <c r="E597"/>
    </row>
    <row r="598" spans="1:5" x14ac:dyDescent="0.25">
      <c r="A598" s="3">
        <v>235.1</v>
      </c>
      <c r="B598" s="116" t="s">
        <v>487</v>
      </c>
      <c r="C598" s="2">
        <v>0</v>
      </c>
      <c r="D598" s="2">
        <v>45000</v>
      </c>
      <c r="E598"/>
    </row>
    <row r="599" spans="1:5" x14ac:dyDescent="0.25">
      <c r="A599" s="3">
        <v>236.1</v>
      </c>
      <c r="B599" s="116" t="s">
        <v>488</v>
      </c>
      <c r="C599" s="2">
        <v>0</v>
      </c>
      <c r="D599" s="2">
        <v>5000</v>
      </c>
      <c r="E599"/>
    </row>
    <row r="600" spans="1:5" x14ac:dyDescent="0.25">
      <c r="A600" s="3">
        <v>237.1</v>
      </c>
      <c r="B600" s="116" t="s">
        <v>489</v>
      </c>
      <c r="C600" s="2">
        <v>0</v>
      </c>
      <c r="D600" s="2">
        <v>5000</v>
      </c>
      <c r="E600"/>
    </row>
    <row r="601" spans="1:5" x14ac:dyDescent="0.25">
      <c r="A601" s="3">
        <v>238.1</v>
      </c>
      <c r="B601" s="116" t="s">
        <v>490</v>
      </c>
      <c r="C601" s="2">
        <v>0</v>
      </c>
      <c r="D601" s="2">
        <v>5000</v>
      </c>
      <c r="E601"/>
    </row>
    <row r="602" spans="1:5" x14ac:dyDescent="0.25">
      <c r="A602" s="3">
        <v>239.1</v>
      </c>
      <c r="B602" s="116" t="s">
        <v>491</v>
      </c>
      <c r="C602" s="2">
        <v>0</v>
      </c>
      <c r="D602" s="2">
        <v>135000</v>
      </c>
      <c r="E602"/>
    </row>
    <row r="603" spans="1:5" x14ac:dyDescent="0.25">
      <c r="A603" s="3">
        <v>240.1</v>
      </c>
      <c r="B603" s="116" t="s">
        <v>492</v>
      </c>
      <c r="C603" s="2">
        <v>0</v>
      </c>
      <c r="D603" s="2">
        <v>200000</v>
      </c>
      <c r="E603"/>
    </row>
    <row r="604" spans="1:5" x14ac:dyDescent="0.25">
      <c r="A604" s="3">
        <v>241.1</v>
      </c>
      <c r="B604" s="116" t="s">
        <v>493</v>
      </c>
      <c r="C604" s="2">
        <v>0</v>
      </c>
      <c r="D604" s="2">
        <v>350000</v>
      </c>
      <c r="E604"/>
    </row>
    <row r="605" spans="1:5" x14ac:dyDescent="0.25">
      <c r="A605" s="3">
        <v>242.1</v>
      </c>
      <c r="B605" s="116" t="s">
        <v>494</v>
      </c>
      <c r="C605" s="2">
        <v>0</v>
      </c>
      <c r="D605" s="2">
        <v>350000</v>
      </c>
      <c r="E605"/>
    </row>
    <row r="606" spans="1:5" x14ac:dyDescent="0.25">
      <c r="A606" s="3">
        <v>243.1</v>
      </c>
      <c r="B606" s="116" t="s">
        <v>495</v>
      </c>
      <c r="C606" s="2">
        <v>0</v>
      </c>
      <c r="D606" s="2">
        <v>180000</v>
      </c>
      <c r="E606"/>
    </row>
    <row r="607" spans="1:5" x14ac:dyDescent="0.25">
      <c r="A607" s="3">
        <v>244.1</v>
      </c>
      <c r="B607" s="116" t="s">
        <v>496</v>
      </c>
      <c r="C607" s="2">
        <v>0</v>
      </c>
      <c r="D607" s="2">
        <v>90000</v>
      </c>
      <c r="E607"/>
    </row>
    <row r="608" spans="1:5" x14ac:dyDescent="0.25">
      <c r="A608" s="3">
        <v>245.1</v>
      </c>
      <c r="B608" s="116" t="s">
        <v>497</v>
      </c>
      <c r="C608" s="2">
        <v>45582.631424002328</v>
      </c>
      <c r="D608" s="2">
        <v>120000</v>
      </c>
      <c r="E608"/>
    </row>
    <row r="609" spans="1:5" x14ac:dyDescent="0.25">
      <c r="A609" s="3">
        <v>246.1</v>
      </c>
      <c r="B609" s="116" t="s">
        <v>498</v>
      </c>
      <c r="C609" s="2">
        <v>0</v>
      </c>
      <c r="D609" s="2">
        <v>55000</v>
      </c>
      <c r="E609"/>
    </row>
    <row r="610" spans="1:5" x14ac:dyDescent="0.25">
      <c r="A610" s="3">
        <v>247.1</v>
      </c>
      <c r="B610" s="116" t="s">
        <v>499</v>
      </c>
      <c r="C610" s="2">
        <v>0</v>
      </c>
      <c r="D610" s="2">
        <v>250000</v>
      </c>
      <c r="E610"/>
    </row>
    <row r="611" spans="1:5" x14ac:dyDescent="0.25">
      <c r="A611" s="3">
        <v>248.1</v>
      </c>
      <c r="B611" s="116" t="s">
        <v>490</v>
      </c>
      <c r="C611" s="2">
        <v>0</v>
      </c>
      <c r="D611" s="2">
        <v>5000</v>
      </c>
      <c r="E611"/>
    </row>
    <row r="612" spans="1:5" x14ac:dyDescent="0.25">
      <c r="A612" s="123"/>
      <c r="B612" s="125" t="s">
        <v>127</v>
      </c>
      <c r="C612" s="104">
        <v>0</v>
      </c>
      <c r="D612" s="126"/>
      <c r="E612"/>
    </row>
    <row r="613" spans="1:5" x14ac:dyDescent="0.25">
      <c r="A613" s="3">
        <v>249.1</v>
      </c>
      <c r="B613" s="116" t="s">
        <v>500</v>
      </c>
      <c r="C613" s="2">
        <v>43050.263011557756</v>
      </c>
      <c r="D613" s="2">
        <v>200000</v>
      </c>
      <c r="E613"/>
    </row>
    <row r="614" spans="1:5" x14ac:dyDescent="0.25">
      <c r="A614" s="3">
        <v>250.1</v>
      </c>
      <c r="B614" s="119" t="s">
        <v>1911</v>
      </c>
      <c r="C614" s="111">
        <v>12000</v>
      </c>
      <c r="D614" s="2">
        <v>20000</v>
      </c>
      <c r="E614"/>
    </row>
    <row r="615" spans="1:5" x14ac:dyDescent="0.25">
      <c r="A615" s="3">
        <v>251.1</v>
      </c>
      <c r="B615" s="116" t="s">
        <v>401</v>
      </c>
      <c r="C615" s="2">
        <v>2532.3684124445736</v>
      </c>
      <c r="D615" s="2">
        <v>5000</v>
      </c>
      <c r="E615"/>
    </row>
    <row r="616" spans="1:5" x14ac:dyDescent="0.25">
      <c r="A616" s="3">
        <v>252.1</v>
      </c>
      <c r="B616" s="116" t="s">
        <v>501</v>
      </c>
      <c r="C616" s="3">
        <v>42114.999861433796</v>
      </c>
      <c r="D616" s="2">
        <v>95000</v>
      </c>
      <c r="E616"/>
    </row>
    <row r="617" spans="1:5" s="33" customFormat="1" x14ac:dyDescent="0.25">
      <c r="A617" s="3">
        <v>253.1</v>
      </c>
      <c r="B617" s="118" t="s">
        <v>502</v>
      </c>
      <c r="C617" s="31">
        <v>17220.105204623102</v>
      </c>
      <c r="D617" s="2">
        <v>25000</v>
      </c>
    </row>
    <row r="618" spans="1:5" s="33" customFormat="1" x14ac:dyDescent="0.25">
      <c r="A618" s="3">
        <v>254.1</v>
      </c>
      <c r="B618" s="118" t="s">
        <v>1912</v>
      </c>
      <c r="C618" s="101">
        <v>5000</v>
      </c>
      <c r="D618" s="2">
        <v>5000</v>
      </c>
    </row>
    <row r="619" spans="1:5" s="33" customFormat="1" x14ac:dyDescent="0.25">
      <c r="A619" s="3">
        <v>255.1</v>
      </c>
      <c r="B619" s="118" t="s">
        <v>503</v>
      </c>
      <c r="C619" s="31">
        <v>39504.947234135347</v>
      </c>
      <c r="D619" s="2">
        <v>75000</v>
      </c>
    </row>
    <row r="620" spans="1:5" s="33" customFormat="1" x14ac:dyDescent="0.25">
      <c r="A620" s="3">
        <v>256.10000000000002</v>
      </c>
      <c r="B620" s="118" t="s">
        <v>504</v>
      </c>
      <c r="C620" s="31">
        <v>3038.8420949334886</v>
      </c>
      <c r="D620" s="2">
        <v>5000</v>
      </c>
    </row>
    <row r="621" spans="1:5" s="33" customFormat="1" x14ac:dyDescent="0.25">
      <c r="A621" s="3">
        <v>257.10000000000002</v>
      </c>
      <c r="B621" s="118" t="s">
        <v>505</v>
      </c>
      <c r="C621" s="31">
        <v>22791.315712001164</v>
      </c>
      <c r="D621" s="2">
        <v>56000</v>
      </c>
    </row>
    <row r="622" spans="1:5" s="33" customFormat="1" x14ac:dyDescent="0.25">
      <c r="A622" s="3">
        <v>258.10000000000002</v>
      </c>
      <c r="B622" s="118" t="s">
        <v>506</v>
      </c>
      <c r="C622" s="31">
        <v>0</v>
      </c>
      <c r="D622" s="2">
        <v>0</v>
      </c>
    </row>
    <row r="623" spans="1:5" s="33" customFormat="1" x14ac:dyDescent="0.25">
      <c r="A623" s="3">
        <v>259.10000000000002</v>
      </c>
      <c r="B623" s="118" t="s">
        <v>507</v>
      </c>
      <c r="C623" s="31">
        <v>25310.736759467902</v>
      </c>
      <c r="D623" s="2">
        <v>56000</v>
      </c>
    </row>
    <row r="624" spans="1:5" s="33" customFormat="1" x14ac:dyDescent="0.25">
      <c r="A624" s="3">
        <v>260.10000000000002</v>
      </c>
      <c r="B624" s="118" t="s">
        <v>508</v>
      </c>
      <c r="C624" s="31">
        <v>41530.841964091007</v>
      </c>
      <c r="D624" s="2">
        <v>75000</v>
      </c>
    </row>
    <row r="625" spans="1:5" s="33" customFormat="1" x14ac:dyDescent="0.25">
      <c r="A625" s="3">
        <v>261.10000000000002</v>
      </c>
      <c r="B625" s="118" t="s">
        <v>509</v>
      </c>
      <c r="C625" s="31">
        <v>1519.4210474667443</v>
      </c>
      <c r="D625" s="2">
        <v>2000</v>
      </c>
    </row>
    <row r="626" spans="1:5" s="33" customFormat="1" x14ac:dyDescent="0.25">
      <c r="A626" s="3">
        <v>262.10000000000002</v>
      </c>
      <c r="B626" s="118" t="s">
        <v>510</v>
      </c>
      <c r="C626" s="31">
        <v>0</v>
      </c>
      <c r="D626" s="2">
        <v>0</v>
      </c>
    </row>
    <row r="627" spans="1:5" s="33" customFormat="1" x14ac:dyDescent="0.25">
      <c r="A627" s="3">
        <v>263.10000000000002</v>
      </c>
      <c r="B627" s="118" t="s">
        <v>511</v>
      </c>
      <c r="C627" s="31">
        <v>4558.2631424002329</v>
      </c>
      <c r="D627" s="2">
        <v>15000</v>
      </c>
    </row>
    <row r="628" spans="1:5" s="33" customFormat="1" x14ac:dyDescent="0.25">
      <c r="A628" s="3">
        <v>264.10000000000002</v>
      </c>
      <c r="B628" s="118" t="s">
        <v>512</v>
      </c>
      <c r="C628" s="31">
        <v>16207.157839645273</v>
      </c>
      <c r="D628" s="2">
        <v>70000</v>
      </c>
    </row>
    <row r="629" spans="1:5" s="33" customFormat="1" x14ac:dyDescent="0.25">
      <c r="A629" s="3">
        <v>265.10000000000002</v>
      </c>
      <c r="B629" s="118" t="s">
        <v>1913</v>
      </c>
      <c r="C629" s="101">
        <v>19000</v>
      </c>
      <c r="D629" s="2">
        <v>25000</v>
      </c>
    </row>
    <row r="630" spans="1:5" x14ac:dyDescent="0.25">
      <c r="A630" s="3">
        <v>266.10000000000002</v>
      </c>
      <c r="B630" s="116" t="s">
        <v>513</v>
      </c>
      <c r="C630" s="2">
        <v>32920.789361779462</v>
      </c>
      <c r="D630" s="2">
        <v>50000</v>
      </c>
      <c r="E630"/>
    </row>
    <row r="631" spans="1:5" x14ac:dyDescent="0.25">
      <c r="A631" s="3">
        <v>267.10000000000002</v>
      </c>
      <c r="B631" s="116" t="s">
        <v>514</v>
      </c>
      <c r="C631" s="2">
        <v>37985.526186668605</v>
      </c>
      <c r="D631" s="2">
        <v>95000</v>
      </c>
      <c r="E631"/>
    </row>
    <row r="632" spans="1:5" x14ac:dyDescent="0.25">
      <c r="A632" s="3">
        <v>268.10000000000002</v>
      </c>
      <c r="B632" s="116" t="s">
        <v>515</v>
      </c>
      <c r="C632" s="2">
        <v>8103.5789198226366</v>
      </c>
      <c r="D632" s="2">
        <v>18000</v>
      </c>
      <c r="E632"/>
    </row>
    <row r="633" spans="1:5" x14ac:dyDescent="0.25">
      <c r="A633" s="3">
        <v>269.10000000000002</v>
      </c>
      <c r="B633" s="116" t="s">
        <v>516</v>
      </c>
      <c r="C633" s="2">
        <v>4558.2631424002329</v>
      </c>
      <c r="D633" s="2">
        <v>5000</v>
      </c>
      <c r="E633"/>
    </row>
    <row r="634" spans="1:5" x14ac:dyDescent="0.25">
      <c r="A634" s="3">
        <v>270.10000000000002</v>
      </c>
      <c r="B634" s="116" t="s">
        <v>517</v>
      </c>
      <c r="C634" s="2">
        <v>50114.999836446899</v>
      </c>
      <c r="D634" s="2">
        <v>85000</v>
      </c>
      <c r="E634"/>
    </row>
    <row r="635" spans="1:5" x14ac:dyDescent="0.25">
      <c r="A635" s="3">
        <v>271.10000000000002</v>
      </c>
      <c r="B635" s="116" t="s">
        <v>726</v>
      </c>
      <c r="C635" s="2">
        <v>6584.1578723558923</v>
      </c>
      <c r="D635" s="2">
        <v>12000</v>
      </c>
      <c r="E635"/>
    </row>
    <row r="636" spans="1:5" x14ac:dyDescent="0.25">
      <c r="A636" s="3">
        <v>272.10000000000002</v>
      </c>
      <c r="B636" s="116" t="s">
        <v>519</v>
      </c>
      <c r="C636" s="2">
        <v>0</v>
      </c>
      <c r="D636" s="2">
        <v>75000</v>
      </c>
      <c r="E636"/>
    </row>
    <row r="637" spans="1:5" x14ac:dyDescent="0.25">
      <c r="A637" s="3">
        <v>273.10000000000002</v>
      </c>
      <c r="B637" s="116" t="s">
        <v>520</v>
      </c>
      <c r="C637" s="2">
        <v>0</v>
      </c>
      <c r="D637" s="2">
        <v>15000</v>
      </c>
      <c r="E637"/>
    </row>
    <row r="638" spans="1:5" x14ac:dyDescent="0.25">
      <c r="A638" s="3">
        <v>274.10000000000002</v>
      </c>
      <c r="B638" s="116" t="s">
        <v>521</v>
      </c>
      <c r="C638" s="2">
        <v>17726.578887112017</v>
      </c>
      <c r="D638" s="2">
        <v>25000</v>
      </c>
      <c r="E638"/>
    </row>
    <row r="639" spans="1:5" x14ac:dyDescent="0.25">
      <c r="A639" s="3">
        <v>275.10000000000002</v>
      </c>
      <c r="B639" s="116" t="s">
        <v>522</v>
      </c>
      <c r="C639" s="2">
        <v>45582.631424002328</v>
      </c>
      <c r="D639" s="2">
        <v>65000</v>
      </c>
      <c r="E639"/>
    </row>
    <row r="640" spans="1:5" x14ac:dyDescent="0.25">
      <c r="A640" s="3">
        <v>276.10000000000002</v>
      </c>
      <c r="B640" s="116" t="s">
        <v>523</v>
      </c>
      <c r="C640" s="2">
        <v>4051.7894599113183</v>
      </c>
      <c r="D640" s="2">
        <v>9000</v>
      </c>
      <c r="E640"/>
    </row>
    <row r="641" spans="1:5" x14ac:dyDescent="0.25">
      <c r="A641" s="3">
        <v>277.10000000000002</v>
      </c>
      <c r="B641" s="116" t="s">
        <v>524</v>
      </c>
      <c r="C641" s="2">
        <v>506.47368248891479</v>
      </c>
      <c r="D641" s="2">
        <v>0</v>
      </c>
      <c r="E641"/>
    </row>
    <row r="642" spans="1:5" x14ac:dyDescent="0.25">
      <c r="A642" s="3">
        <v>278.10000000000002</v>
      </c>
      <c r="B642" s="116" t="s">
        <v>525</v>
      </c>
      <c r="C642" s="2">
        <v>9622.9999672893809</v>
      </c>
      <c r="D642" s="2">
        <v>20000</v>
      </c>
      <c r="E642"/>
    </row>
    <row r="643" spans="1:5" x14ac:dyDescent="0.25">
      <c r="A643" s="3">
        <v>279.10000000000002</v>
      </c>
      <c r="B643" s="116" t="s">
        <v>526</v>
      </c>
      <c r="C643" s="2">
        <v>27856.052536890311</v>
      </c>
      <c r="D643" s="2">
        <v>40000</v>
      </c>
      <c r="E643"/>
    </row>
    <row r="644" spans="1:5" x14ac:dyDescent="0.25">
      <c r="A644" s="3">
        <v>280.10000000000002</v>
      </c>
      <c r="B644" s="116" t="s">
        <v>527</v>
      </c>
      <c r="C644" s="2">
        <v>36466.105139201863</v>
      </c>
      <c r="D644" s="2">
        <v>65000</v>
      </c>
      <c r="E644"/>
    </row>
    <row r="645" spans="1:5" x14ac:dyDescent="0.25">
      <c r="A645" s="3">
        <v>281.10000000000002</v>
      </c>
      <c r="B645" s="116" t="s">
        <v>528</v>
      </c>
      <c r="C645" s="2">
        <v>37985.526186668605</v>
      </c>
      <c r="D645" s="2">
        <v>45000</v>
      </c>
      <c r="E645"/>
    </row>
    <row r="646" spans="1:5" x14ac:dyDescent="0.25">
      <c r="A646" s="3">
        <v>282.10000000000002</v>
      </c>
      <c r="B646" s="116" t="s">
        <v>529</v>
      </c>
      <c r="C646" s="2">
        <v>7597.1052373337216</v>
      </c>
      <c r="D646" s="2">
        <v>10000</v>
      </c>
      <c r="E646"/>
    </row>
    <row r="647" spans="1:5" x14ac:dyDescent="0.25">
      <c r="A647" s="3">
        <v>283.10000000000002</v>
      </c>
      <c r="B647" s="116" t="s">
        <v>530</v>
      </c>
      <c r="C647" s="2">
        <v>34440.210409246203</v>
      </c>
      <c r="D647" s="2">
        <v>50000</v>
      </c>
      <c r="E647"/>
    </row>
    <row r="648" spans="1:5" x14ac:dyDescent="0.25">
      <c r="A648" s="3">
        <v>284.10000000000002</v>
      </c>
      <c r="B648" s="116" t="s">
        <v>531</v>
      </c>
      <c r="C648" s="2">
        <v>6584.1578723558923</v>
      </c>
      <c r="D648" s="2">
        <v>12000</v>
      </c>
      <c r="E648"/>
    </row>
    <row r="649" spans="1:5" x14ac:dyDescent="0.25">
      <c r="A649" s="3">
        <v>285.10000000000002</v>
      </c>
      <c r="B649" s="116" t="s">
        <v>727</v>
      </c>
      <c r="C649" s="2">
        <v>0</v>
      </c>
      <c r="D649" s="2">
        <v>0</v>
      </c>
      <c r="E649"/>
    </row>
    <row r="650" spans="1:5" s="33" customFormat="1" x14ac:dyDescent="0.25">
      <c r="A650" s="3">
        <v>286.10000000000002</v>
      </c>
      <c r="B650" s="118" t="s">
        <v>728</v>
      </c>
      <c r="C650" s="31">
        <v>0</v>
      </c>
      <c r="D650" s="2">
        <v>0</v>
      </c>
    </row>
    <row r="651" spans="1:5" s="33" customFormat="1" x14ac:dyDescent="0.25">
      <c r="A651" s="3">
        <v>287.10000000000002</v>
      </c>
      <c r="B651" s="118" t="s">
        <v>729</v>
      </c>
      <c r="C651" s="31">
        <v>0</v>
      </c>
      <c r="D651" s="2">
        <v>0</v>
      </c>
    </row>
    <row r="652" spans="1:5" s="33" customFormat="1" x14ac:dyDescent="0.25">
      <c r="A652" s="3">
        <v>288.10000000000002</v>
      </c>
      <c r="B652" s="118" t="s">
        <v>730</v>
      </c>
      <c r="C652" s="31">
        <v>0</v>
      </c>
      <c r="D652" s="2">
        <v>0</v>
      </c>
    </row>
    <row r="653" spans="1:5" s="33" customFormat="1" x14ac:dyDescent="0.25">
      <c r="A653" s="3">
        <v>289.10000000000002</v>
      </c>
      <c r="B653" s="118" t="s">
        <v>532</v>
      </c>
      <c r="C653" s="31">
        <v>10129.473649778294</v>
      </c>
      <c r="D653" s="2">
        <v>22000</v>
      </c>
    </row>
    <row r="654" spans="1:5" s="33" customFormat="1" x14ac:dyDescent="0.25">
      <c r="A654" s="3">
        <v>290.10000000000002</v>
      </c>
      <c r="B654" s="118" t="s">
        <v>533</v>
      </c>
      <c r="C654" s="31">
        <v>16207.157839645273</v>
      </c>
      <c r="D654" s="2">
        <v>20000</v>
      </c>
    </row>
    <row r="655" spans="1:5" s="33" customFormat="1" x14ac:dyDescent="0.25">
      <c r="A655" s="3">
        <v>291.10000000000002</v>
      </c>
      <c r="B655" s="118" t="s">
        <v>731</v>
      </c>
      <c r="C655" s="31">
        <v>0</v>
      </c>
      <c r="D655" s="2">
        <v>0</v>
      </c>
    </row>
    <row r="656" spans="1:5" s="33" customFormat="1" x14ac:dyDescent="0.25">
      <c r="A656" s="3">
        <v>292.10000000000002</v>
      </c>
      <c r="B656" s="118" t="s">
        <v>534</v>
      </c>
      <c r="C656" s="31">
        <v>63309.210311114359</v>
      </c>
      <c r="D656" s="2">
        <v>95000</v>
      </c>
    </row>
    <row r="657" spans="1:5" s="33" customFormat="1" x14ac:dyDescent="0.25">
      <c r="A657" s="3">
        <v>293.10000000000002</v>
      </c>
      <c r="B657" s="118" t="s">
        <v>535</v>
      </c>
      <c r="C657" s="31">
        <v>4051.7894599113183</v>
      </c>
      <c r="D657" s="2">
        <v>6000</v>
      </c>
    </row>
    <row r="658" spans="1:5" s="33" customFormat="1" x14ac:dyDescent="0.25">
      <c r="A658" s="3">
        <v>294.10000000000002</v>
      </c>
      <c r="B658" s="118" t="s">
        <v>536</v>
      </c>
      <c r="C658" s="31">
        <v>7090.6315548448065</v>
      </c>
      <c r="D658" s="2">
        <v>18000</v>
      </c>
    </row>
    <row r="659" spans="1:5" s="33" customFormat="1" x14ac:dyDescent="0.25">
      <c r="A659" s="3">
        <v>295.10000000000002</v>
      </c>
      <c r="B659" s="118" t="s">
        <v>537</v>
      </c>
      <c r="C659" s="31">
        <v>1519.4210474667443</v>
      </c>
      <c r="D659" s="2">
        <v>4000</v>
      </c>
    </row>
    <row r="660" spans="1:5" s="33" customFormat="1" x14ac:dyDescent="0.25">
      <c r="A660" s="3">
        <v>296.10000000000002</v>
      </c>
      <c r="B660" s="118" t="s">
        <v>538</v>
      </c>
      <c r="C660" s="31">
        <v>2025.8947299556592</v>
      </c>
      <c r="D660" s="2">
        <v>0</v>
      </c>
    </row>
    <row r="661" spans="1:5" s="33" customFormat="1" x14ac:dyDescent="0.25">
      <c r="A661" s="3">
        <v>297.10000000000002</v>
      </c>
      <c r="B661" s="118" t="s">
        <v>539</v>
      </c>
      <c r="C661" s="31">
        <v>2532.3684124445736</v>
      </c>
      <c r="D661" s="2">
        <v>13000</v>
      </c>
    </row>
    <row r="662" spans="1:5" s="33" customFormat="1" x14ac:dyDescent="0.25">
      <c r="A662" s="3">
        <v>298.10000000000002</v>
      </c>
      <c r="B662" s="118" t="s">
        <v>540</v>
      </c>
      <c r="C662" s="31">
        <v>4558.2631424002329</v>
      </c>
      <c r="D662" s="2">
        <v>5000</v>
      </c>
    </row>
    <row r="663" spans="1:5" s="33" customFormat="1" x14ac:dyDescent="0.25">
      <c r="A663" s="3">
        <v>299.10000000000002</v>
      </c>
      <c r="B663" s="118" t="s">
        <v>541</v>
      </c>
      <c r="C663" s="31">
        <v>5064.7368248891471</v>
      </c>
      <c r="D663" s="2">
        <v>6000</v>
      </c>
    </row>
    <row r="664" spans="1:5" s="33" customFormat="1" x14ac:dyDescent="0.25">
      <c r="A664" s="3">
        <v>300.10000000000002</v>
      </c>
      <c r="B664" s="98" t="s">
        <v>1914</v>
      </c>
      <c r="C664" s="95">
        <v>25000</v>
      </c>
      <c r="D664" s="2">
        <v>25000</v>
      </c>
    </row>
    <row r="665" spans="1:5" s="33" customFormat="1" x14ac:dyDescent="0.25">
      <c r="A665" s="3">
        <v>301.10000000000002</v>
      </c>
      <c r="B665" s="31" t="s">
        <v>1915</v>
      </c>
      <c r="C665" s="31">
        <v>0</v>
      </c>
      <c r="D665" s="2">
        <v>0</v>
      </c>
    </row>
    <row r="666" spans="1:5" s="33" customFormat="1" x14ac:dyDescent="0.25">
      <c r="A666" s="3">
        <v>302.10000000000002</v>
      </c>
      <c r="B666" s="31" t="s">
        <v>1916</v>
      </c>
      <c r="C666" s="31">
        <v>0</v>
      </c>
      <c r="D666" s="2">
        <v>0</v>
      </c>
    </row>
    <row r="667" spans="1:5" x14ac:dyDescent="0.25">
      <c r="A667" s="123"/>
      <c r="B667" s="125" t="s">
        <v>171</v>
      </c>
      <c r="C667" s="104">
        <v>0</v>
      </c>
      <c r="D667" s="126"/>
      <c r="E667"/>
    </row>
    <row r="668" spans="1:5" x14ac:dyDescent="0.25">
      <c r="A668" s="3">
        <v>303.10000000000002</v>
      </c>
      <c r="B668" s="116" t="s">
        <v>542</v>
      </c>
      <c r="C668" s="2">
        <v>53179.736661336057</v>
      </c>
      <c r="D668" s="2">
        <v>95000</v>
      </c>
      <c r="E668"/>
    </row>
    <row r="669" spans="1:5" x14ac:dyDescent="0.25">
      <c r="A669" s="3">
        <v>304.10000000000002</v>
      </c>
      <c r="B669" s="116" t="s">
        <v>543</v>
      </c>
      <c r="C669" s="2">
        <v>2532.3684124445736</v>
      </c>
      <c r="D669" s="2">
        <v>10000</v>
      </c>
      <c r="E669"/>
    </row>
    <row r="670" spans="1:5" x14ac:dyDescent="0.25">
      <c r="A670" s="3">
        <v>305.10000000000002</v>
      </c>
      <c r="B670" s="116" t="s">
        <v>544</v>
      </c>
      <c r="C670" s="2">
        <v>69893.368183470244</v>
      </c>
      <c r="D670" s="2">
        <v>195000</v>
      </c>
      <c r="E670"/>
    </row>
    <row r="671" spans="1:5" x14ac:dyDescent="0.25">
      <c r="A671" s="3">
        <v>306.10000000000002</v>
      </c>
      <c r="B671" s="116" t="s">
        <v>545</v>
      </c>
      <c r="C671" s="2">
        <v>49634.420883913648</v>
      </c>
      <c r="D671" s="2">
        <v>80000</v>
      </c>
      <c r="E671"/>
    </row>
    <row r="672" spans="1:5" x14ac:dyDescent="0.25">
      <c r="A672" s="3">
        <v>307.10000000000002</v>
      </c>
      <c r="B672" s="116" t="s">
        <v>546</v>
      </c>
      <c r="C672" s="2">
        <v>6077.6841898669772</v>
      </c>
      <c r="D672" s="2">
        <v>50000</v>
      </c>
      <c r="E672"/>
    </row>
    <row r="673" spans="1:5" x14ac:dyDescent="0.25">
      <c r="A673" s="3">
        <v>308.10000000000002</v>
      </c>
      <c r="B673" s="116" t="s">
        <v>547</v>
      </c>
      <c r="C673" s="2">
        <v>12155.368379733954</v>
      </c>
      <c r="D673" s="2">
        <v>45000</v>
      </c>
      <c r="E673"/>
    </row>
    <row r="674" spans="1:5" x14ac:dyDescent="0.25">
      <c r="A674" s="3">
        <v>309.10000000000002</v>
      </c>
      <c r="B674" s="116" t="s">
        <v>548</v>
      </c>
      <c r="C674" s="2">
        <v>17726.578887112017</v>
      </c>
      <c r="D674" s="2">
        <v>45000</v>
      </c>
      <c r="E674"/>
    </row>
    <row r="675" spans="1:5" x14ac:dyDescent="0.25">
      <c r="A675" s="3">
        <v>310.10000000000002</v>
      </c>
      <c r="B675" s="116" t="s">
        <v>549</v>
      </c>
      <c r="C675" s="2">
        <v>7090.6315548448065</v>
      </c>
      <c r="D675" s="2">
        <v>15000</v>
      </c>
      <c r="E675"/>
    </row>
    <row r="676" spans="1:5" x14ac:dyDescent="0.25">
      <c r="A676" s="3">
        <v>311.10000000000002</v>
      </c>
      <c r="B676" s="116" t="s">
        <v>550</v>
      </c>
      <c r="C676" s="2">
        <v>12661.842062222871</v>
      </c>
      <c r="D676" s="2">
        <v>120000</v>
      </c>
      <c r="E676"/>
    </row>
    <row r="677" spans="1:5" x14ac:dyDescent="0.25">
      <c r="A677" s="3">
        <v>312.10000000000002</v>
      </c>
      <c r="B677" s="116" t="s">
        <v>551</v>
      </c>
      <c r="C677" s="2">
        <v>5064.7368248891471</v>
      </c>
      <c r="D677" s="2">
        <v>50000</v>
      </c>
      <c r="E677"/>
    </row>
    <row r="678" spans="1:5" s="33" customFormat="1" x14ac:dyDescent="0.25">
      <c r="A678" s="3">
        <v>313.10000000000002</v>
      </c>
      <c r="B678" s="118" t="s">
        <v>552</v>
      </c>
      <c r="C678" s="31">
        <v>37985.526186668605</v>
      </c>
      <c r="D678" s="2">
        <v>130000</v>
      </c>
    </row>
    <row r="679" spans="1:5" s="33" customFormat="1" x14ac:dyDescent="0.25">
      <c r="A679" s="3">
        <v>314.10000000000002</v>
      </c>
      <c r="B679" s="118" t="s">
        <v>553</v>
      </c>
      <c r="C679" s="31">
        <v>22791.315712001164</v>
      </c>
      <c r="D679" s="2">
        <v>45000</v>
      </c>
    </row>
    <row r="680" spans="1:5" s="33" customFormat="1" x14ac:dyDescent="0.25">
      <c r="A680" s="3">
        <v>315.10000000000002</v>
      </c>
      <c r="B680" s="118" t="s">
        <v>554</v>
      </c>
      <c r="C680" s="31">
        <v>174733.4204586756</v>
      </c>
      <c r="D680" s="2">
        <v>0</v>
      </c>
    </row>
    <row r="681" spans="1:5" s="33" customFormat="1" x14ac:dyDescent="0.25">
      <c r="A681" s="3">
        <v>316.10000000000002</v>
      </c>
      <c r="B681" s="118" t="s">
        <v>555</v>
      </c>
      <c r="C681" s="31">
        <v>7090.6315548448065</v>
      </c>
      <c r="D681" s="2">
        <v>30000</v>
      </c>
    </row>
    <row r="682" spans="1:5" s="33" customFormat="1" x14ac:dyDescent="0.25">
      <c r="A682" s="3">
        <v>317.10000000000002</v>
      </c>
      <c r="B682" s="118" t="s">
        <v>556</v>
      </c>
      <c r="C682" s="31">
        <v>49634.420883913648</v>
      </c>
      <c r="D682" s="2">
        <v>65000</v>
      </c>
    </row>
    <row r="683" spans="1:5" s="33" customFormat="1" x14ac:dyDescent="0.25">
      <c r="A683" s="3">
        <v>318.10000000000002</v>
      </c>
      <c r="B683" s="118" t="s">
        <v>557</v>
      </c>
      <c r="C683" s="31">
        <v>174733.4204586756</v>
      </c>
      <c r="D683" s="2">
        <v>0</v>
      </c>
    </row>
    <row r="684" spans="1:5" s="33" customFormat="1" x14ac:dyDescent="0.25">
      <c r="A684" s="3">
        <v>319.10000000000002</v>
      </c>
      <c r="B684" s="118" t="s">
        <v>558</v>
      </c>
      <c r="C684" s="31">
        <v>8103.5789198226366</v>
      </c>
      <c r="D684" s="2">
        <v>0</v>
      </c>
    </row>
    <row r="685" spans="1:5" s="33" customFormat="1" x14ac:dyDescent="0.25">
      <c r="A685" s="3">
        <v>320.10000000000002</v>
      </c>
      <c r="B685" s="118" t="s">
        <v>559</v>
      </c>
      <c r="C685" s="31">
        <v>10129.473649778294</v>
      </c>
      <c r="D685" s="2">
        <v>0</v>
      </c>
    </row>
    <row r="686" spans="1:5" s="33" customFormat="1" x14ac:dyDescent="0.25">
      <c r="A686" s="3">
        <v>321.10000000000002</v>
      </c>
      <c r="B686" s="118" t="s">
        <v>560</v>
      </c>
      <c r="C686" s="31">
        <v>174733.4204586756</v>
      </c>
      <c r="D686" s="2">
        <v>0</v>
      </c>
    </row>
    <row r="687" spans="1:5" s="33" customFormat="1" ht="21" customHeight="1" x14ac:dyDescent="0.25">
      <c r="A687" s="3">
        <v>322.10000000000002</v>
      </c>
      <c r="B687" s="118" t="s">
        <v>561</v>
      </c>
      <c r="C687" s="31">
        <v>7597.1052373337216</v>
      </c>
      <c r="D687" s="2">
        <v>0</v>
      </c>
    </row>
    <row r="688" spans="1:5" s="33" customFormat="1" x14ac:dyDescent="0.25">
      <c r="A688" s="3">
        <v>323.10000000000002</v>
      </c>
      <c r="B688" s="118" t="s">
        <v>562</v>
      </c>
      <c r="C688" s="31">
        <v>14181.263109689613</v>
      </c>
      <c r="D688" s="2">
        <v>0</v>
      </c>
    </row>
    <row r="689" spans="1:4" s="33" customFormat="1" x14ac:dyDescent="0.25">
      <c r="A689" s="3">
        <v>324.10000000000002</v>
      </c>
      <c r="B689" s="118" t="s">
        <v>563</v>
      </c>
      <c r="C689" s="31">
        <v>55179.736661336101</v>
      </c>
      <c r="D689" s="2">
        <v>0</v>
      </c>
    </row>
    <row r="690" spans="1:4" s="33" customFormat="1" x14ac:dyDescent="0.25">
      <c r="A690" s="3">
        <v>325.10000000000002</v>
      </c>
      <c r="B690" s="118" t="s">
        <v>564</v>
      </c>
      <c r="C690" s="31">
        <v>45582.631424002328</v>
      </c>
      <c r="D690" s="2">
        <v>0</v>
      </c>
    </row>
    <row r="691" spans="1:4" s="33" customFormat="1" x14ac:dyDescent="0.25">
      <c r="A691" s="3">
        <v>326.10000000000002</v>
      </c>
      <c r="B691" s="118" t="s">
        <v>565</v>
      </c>
      <c r="C691" s="31">
        <v>184862.89410845388</v>
      </c>
      <c r="D691" s="2">
        <v>250000</v>
      </c>
    </row>
    <row r="692" spans="1:4" s="33" customFormat="1" x14ac:dyDescent="0.25">
      <c r="A692" s="3">
        <v>327.10000000000002</v>
      </c>
      <c r="B692" s="118" t="s">
        <v>566</v>
      </c>
      <c r="C692" s="31">
        <v>37985.526186668605</v>
      </c>
      <c r="D692" s="2">
        <v>135000</v>
      </c>
    </row>
    <row r="693" spans="1:4" s="33" customFormat="1" x14ac:dyDescent="0.25">
      <c r="A693" s="3">
        <v>328.1</v>
      </c>
      <c r="B693" s="118" t="s">
        <v>567</v>
      </c>
      <c r="C693" s="31">
        <v>7090.6315548448065</v>
      </c>
      <c r="D693" s="2">
        <v>20000</v>
      </c>
    </row>
    <row r="694" spans="1:4" s="33" customFormat="1" x14ac:dyDescent="0.25">
      <c r="A694" s="3">
        <v>329.1</v>
      </c>
      <c r="B694" s="118" t="s">
        <v>568</v>
      </c>
      <c r="C694" s="31">
        <v>25323.684124445743</v>
      </c>
      <c r="D694" s="2">
        <v>45000</v>
      </c>
    </row>
    <row r="695" spans="1:4" s="33" customFormat="1" x14ac:dyDescent="0.25">
      <c r="A695" s="3">
        <v>330.1</v>
      </c>
      <c r="B695" s="118" t="s">
        <v>569</v>
      </c>
      <c r="C695" s="31">
        <v>19245.999934578762</v>
      </c>
      <c r="D695" s="2">
        <v>45000</v>
      </c>
    </row>
    <row r="696" spans="1:4" s="33" customFormat="1" x14ac:dyDescent="0.25">
      <c r="A696" s="3">
        <v>331.1</v>
      </c>
      <c r="B696" s="118" t="s">
        <v>570</v>
      </c>
      <c r="C696" s="31">
        <v>13168.315744711785</v>
      </c>
      <c r="D696" s="2">
        <v>20000</v>
      </c>
    </row>
    <row r="697" spans="1:4" s="33" customFormat="1" x14ac:dyDescent="0.25">
      <c r="A697" s="3">
        <v>332.1</v>
      </c>
      <c r="B697" s="118" t="s">
        <v>732</v>
      </c>
      <c r="C697" s="31">
        <v>0</v>
      </c>
      <c r="D697" s="2">
        <v>0</v>
      </c>
    </row>
    <row r="698" spans="1:4" s="33" customFormat="1" x14ac:dyDescent="0.25">
      <c r="A698" s="3">
        <v>333.1</v>
      </c>
      <c r="B698" s="118" t="s">
        <v>571</v>
      </c>
      <c r="C698" s="31">
        <v>16207.157839645273</v>
      </c>
      <c r="D698" s="2">
        <v>20000</v>
      </c>
    </row>
    <row r="699" spans="1:4" s="33" customFormat="1" x14ac:dyDescent="0.25">
      <c r="A699" s="3">
        <v>334.1</v>
      </c>
      <c r="B699" s="118" t="s">
        <v>572</v>
      </c>
      <c r="C699" s="31">
        <v>7090.6315548448065</v>
      </c>
      <c r="D699" s="2">
        <v>15000</v>
      </c>
    </row>
    <row r="700" spans="1:4" s="33" customFormat="1" x14ac:dyDescent="0.25">
      <c r="A700" s="3">
        <v>335.1</v>
      </c>
      <c r="B700" s="118" t="s">
        <v>573</v>
      </c>
      <c r="C700" s="31">
        <v>4558.2631424002329</v>
      </c>
      <c r="D700" s="2">
        <v>0</v>
      </c>
    </row>
    <row r="701" spans="1:4" s="33" customFormat="1" x14ac:dyDescent="0.25">
      <c r="A701" s="3">
        <v>336.1</v>
      </c>
      <c r="B701" s="118" t="s">
        <v>733</v>
      </c>
      <c r="C701" s="31">
        <v>0</v>
      </c>
      <c r="D701" s="2">
        <v>0</v>
      </c>
    </row>
    <row r="702" spans="1:4" s="33" customFormat="1" x14ac:dyDescent="0.25">
      <c r="A702" s="3">
        <v>337.1</v>
      </c>
      <c r="B702" s="118" t="s">
        <v>734</v>
      </c>
      <c r="C702" s="31">
        <v>0</v>
      </c>
      <c r="D702" s="2">
        <v>0</v>
      </c>
    </row>
    <row r="703" spans="1:4" s="33" customFormat="1" x14ac:dyDescent="0.25">
      <c r="A703" s="3">
        <v>338.1</v>
      </c>
      <c r="B703" s="31" t="s">
        <v>1917</v>
      </c>
      <c r="C703" s="31">
        <v>0</v>
      </c>
      <c r="D703" s="2">
        <v>0</v>
      </c>
    </row>
    <row r="704" spans="1:4" s="33" customFormat="1" x14ac:dyDescent="0.25">
      <c r="A704" s="3">
        <v>339.1</v>
      </c>
      <c r="B704" s="118" t="s">
        <v>1918</v>
      </c>
      <c r="C704" s="31">
        <v>0</v>
      </c>
      <c r="D704" s="2">
        <v>1100000</v>
      </c>
    </row>
    <row r="705" spans="1:5" s="33" customFormat="1" x14ac:dyDescent="0.25">
      <c r="A705" s="3">
        <v>340.1</v>
      </c>
      <c r="B705" s="118" t="s">
        <v>1919</v>
      </c>
      <c r="C705" s="31">
        <v>0</v>
      </c>
      <c r="D705" s="2">
        <v>200000</v>
      </c>
    </row>
    <row r="706" spans="1:5" s="33" customFormat="1" x14ac:dyDescent="0.25">
      <c r="A706" s="3">
        <v>341.1</v>
      </c>
      <c r="B706" s="98" t="s">
        <v>1920</v>
      </c>
      <c r="C706" s="31">
        <v>0</v>
      </c>
      <c r="D706" s="2">
        <v>200000</v>
      </c>
    </row>
    <row r="707" spans="1:5" x14ac:dyDescent="0.25">
      <c r="A707" s="120"/>
      <c r="B707" s="121" t="s">
        <v>184</v>
      </c>
      <c r="C707" s="100">
        <v>0</v>
      </c>
      <c r="D707" s="122"/>
      <c r="E707"/>
    </row>
    <row r="708" spans="1:5" x14ac:dyDescent="0.25">
      <c r="A708" s="3">
        <v>342.1</v>
      </c>
      <c r="B708" s="116" t="s">
        <v>574</v>
      </c>
      <c r="C708" s="2">
        <v>75971.05237333721</v>
      </c>
      <c r="D708" s="2">
        <v>150000</v>
      </c>
      <c r="E708"/>
    </row>
    <row r="709" spans="1:5" x14ac:dyDescent="0.25">
      <c r="A709" s="3">
        <v>343.1</v>
      </c>
      <c r="B709" s="116" t="s">
        <v>575</v>
      </c>
      <c r="C709" s="2">
        <v>16713.631522134187</v>
      </c>
      <c r="D709" s="2">
        <v>300000</v>
      </c>
      <c r="E709"/>
    </row>
    <row r="710" spans="1:5" x14ac:dyDescent="0.25">
      <c r="A710" s="3">
        <v>344.1</v>
      </c>
      <c r="B710" s="116" t="s">
        <v>576</v>
      </c>
      <c r="C710" s="2">
        <v>65841.578723558923</v>
      </c>
      <c r="D710" s="2">
        <v>150000</v>
      </c>
      <c r="E710"/>
    </row>
    <row r="711" spans="1:5" x14ac:dyDescent="0.25">
      <c r="A711" s="3">
        <v>345.1</v>
      </c>
      <c r="B711" s="116" t="s">
        <v>577</v>
      </c>
      <c r="C711" s="2">
        <v>8103.5789198226366</v>
      </c>
      <c r="D711" s="2">
        <v>45000</v>
      </c>
      <c r="E711"/>
    </row>
    <row r="712" spans="1:5" x14ac:dyDescent="0.25">
      <c r="A712" s="3">
        <v>346.1</v>
      </c>
      <c r="B712" s="116" t="s">
        <v>578</v>
      </c>
      <c r="C712" s="2">
        <v>4558.2631424002329</v>
      </c>
      <c r="D712" s="2">
        <v>10000</v>
      </c>
      <c r="E712"/>
    </row>
    <row r="713" spans="1:5" x14ac:dyDescent="0.25">
      <c r="A713" s="3">
        <v>347.1</v>
      </c>
      <c r="B713" s="116" t="s">
        <v>579</v>
      </c>
      <c r="C713" s="2">
        <v>10635.947332267209</v>
      </c>
      <c r="D713" s="2">
        <v>15000</v>
      </c>
      <c r="E713"/>
    </row>
    <row r="714" spans="1:5" x14ac:dyDescent="0.25">
      <c r="A714" s="3">
        <v>348.1</v>
      </c>
      <c r="B714" s="116" t="s">
        <v>580</v>
      </c>
      <c r="C714" s="2">
        <v>4051.7894599113183</v>
      </c>
      <c r="D714" s="2">
        <v>15000</v>
      </c>
      <c r="E714"/>
    </row>
    <row r="715" spans="1:5" x14ac:dyDescent="0.25">
      <c r="A715" s="3">
        <v>349.1</v>
      </c>
      <c r="B715" s="116" t="s">
        <v>581</v>
      </c>
      <c r="C715" s="2">
        <v>9116.5262848004659</v>
      </c>
      <c r="D715" s="2">
        <v>10000</v>
      </c>
      <c r="E715"/>
    </row>
    <row r="716" spans="1:5" x14ac:dyDescent="0.25">
      <c r="A716" s="3">
        <v>350.1</v>
      </c>
      <c r="B716" s="116" t="s">
        <v>582</v>
      </c>
      <c r="C716" s="2">
        <v>21791.3157120012</v>
      </c>
      <c r="D716" s="2">
        <v>25000</v>
      </c>
      <c r="E716"/>
    </row>
    <row r="717" spans="1:5" x14ac:dyDescent="0.25">
      <c r="A717" s="3">
        <v>351.1</v>
      </c>
      <c r="B717" s="116" t="s">
        <v>583</v>
      </c>
      <c r="C717" s="2">
        <v>19245.999934578762</v>
      </c>
      <c r="D717" s="2">
        <v>20000</v>
      </c>
      <c r="E717"/>
    </row>
    <row r="718" spans="1:5" x14ac:dyDescent="0.25">
      <c r="A718" s="3">
        <v>352.1</v>
      </c>
      <c r="B718" s="116" t="s">
        <v>584</v>
      </c>
      <c r="C718" s="2">
        <v>24310.736759467909</v>
      </c>
      <c r="D718" s="2">
        <v>35000</v>
      </c>
      <c r="E718"/>
    </row>
    <row r="719" spans="1:5" x14ac:dyDescent="0.25">
      <c r="A719" s="3">
        <v>353.1</v>
      </c>
      <c r="B719" s="116" t="s">
        <v>585</v>
      </c>
      <c r="C719" s="2">
        <v>35453.157774224033</v>
      </c>
      <c r="D719" s="2">
        <v>45000</v>
      </c>
      <c r="E719"/>
    </row>
    <row r="720" spans="1:5" x14ac:dyDescent="0.25">
      <c r="A720" s="3">
        <v>354.1</v>
      </c>
      <c r="B720" s="116" t="s">
        <v>586</v>
      </c>
      <c r="C720" s="2">
        <v>32920.789361779462</v>
      </c>
      <c r="D720" s="2">
        <v>35000</v>
      </c>
      <c r="E720"/>
    </row>
    <row r="721" spans="1:5" x14ac:dyDescent="0.25">
      <c r="A721" s="3">
        <v>355.1</v>
      </c>
      <c r="B721" s="116" t="s">
        <v>587</v>
      </c>
      <c r="C721" s="2">
        <v>17726.578887112017</v>
      </c>
      <c r="D721" s="2">
        <v>45000</v>
      </c>
      <c r="E721"/>
    </row>
    <row r="722" spans="1:5" x14ac:dyDescent="0.25">
      <c r="A722" s="3">
        <v>356.1</v>
      </c>
      <c r="B722" s="116" t="s">
        <v>588</v>
      </c>
      <c r="C722" s="2">
        <v>16207.157839645273</v>
      </c>
      <c r="D722" s="2">
        <v>45000</v>
      </c>
      <c r="E722"/>
    </row>
    <row r="723" spans="1:5" x14ac:dyDescent="0.25">
      <c r="A723" s="3">
        <v>357.1</v>
      </c>
      <c r="B723" s="116" t="s">
        <v>589</v>
      </c>
      <c r="C723" s="2">
        <v>1519.4210474667443</v>
      </c>
      <c r="D723" s="2">
        <v>1519</v>
      </c>
      <c r="E723"/>
    </row>
    <row r="724" spans="1:5" x14ac:dyDescent="0.25">
      <c r="A724" s="3">
        <v>358.1</v>
      </c>
      <c r="B724" s="116" t="s">
        <v>590</v>
      </c>
      <c r="C724" s="2">
        <v>2025.8947299556592</v>
      </c>
      <c r="D724" s="2">
        <v>2025</v>
      </c>
      <c r="E724"/>
    </row>
    <row r="725" spans="1:5" x14ac:dyDescent="0.25">
      <c r="A725" s="3">
        <v>359.1</v>
      </c>
      <c r="B725" s="116" t="s">
        <v>591</v>
      </c>
      <c r="C725" s="2">
        <v>4051.7894599113183</v>
      </c>
      <c r="D725" s="2">
        <v>25000</v>
      </c>
      <c r="E725"/>
    </row>
    <row r="726" spans="1:5" x14ac:dyDescent="0.25">
      <c r="A726" s="3">
        <v>360.1</v>
      </c>
      <c r="B726" s="116" t="s">
        <v>592</v>
      </c>
      <c r="C726" s="2">
        <v>58244.473486225193</v>
      </c>
      <c r="D726" s="2">
        <v>120000</v>
      </c>
      <c r="E726"/>
    </row>
    <row r="727" spans="1:5" x14ac:dyDescent="0.25">
      <c r="A727" s="3">
        <v>361.1</v>
      </c>
      <c r="B727" s="116" t="s">
        <v>593</v>
      </c>
      <c r="C727" s="2">
        <v>53179.736661336057</v>
      </c>
      <c r="D727" s="2">
        <v>135000</v>
      </c>
      <c r="E727"/>
    </row>
    <row r="728" spans="1:5" ht="15" customHeight="1" x14ac:dyDescent="0.25">
      <c r="A728" s="3">
        <v>362.1</v>
      </c>
      <c r="B728" s="124" t="s">
        <v>1921</v>
      </c>
      <c r="C728" s="2">
        <v>0</v>
      </c>
      <c r="D728" s="2">
        <v>100000</v>
      </c>
      <c r="E728"/>
    </row>
    <row r="729" spans="1:5" x14ac:dyDescent="0.25">
      <c r="A729" s="3">
        <v>363.1</v>
      </c>
      <c r="B729" s="119" t="s">
        <v>1922</v>
      </c>
      <c r="C729" s="2">
        <v>0</v>
      </c>
      <c r="D729" s="2">
        <v>20000</v>
      </c>
      <c r="E729"/>
    </row>
    <row r="730" spans="1:5" x14ac:dyDescent="0.25">
      <c r="A730" s="3">
        <v>364.1</v>
      </c>
      <c r="B730" s="116" t="s">
        <v>594</v>
      </c>
      <c r="C730" s="2">
        <v>10129.473649778294</v>
      </c>
      <c r="D730" s="2">
        <v>35000</v>
      </c>
      <c r="E730"/>
    </row>
    <row r="731" spans="1:5" x14ac:dyDescent="0.25">
      <c r="A731" s="3">
        <v>365.1</v>
      </c>
      <c r="B731" s="116" t="s">
        <v>595</v>
      </c>
      <c r="C731" s="2">
        <v>5064.7368248891471</v>
      </c>
      <c r="D731" s="2">
        <v>25000</v>
      </c>
      <c r="E731"/>
    </row>
    <row r="732" spans="1:5" x14ac:dyDescent="0.25">
      <c r="A732" s="3">
        <v>366.1</v>
      </c>
      <c r="B732" s="116" t="s">
        <v>596</v>
      </c>
      <c r="C732" s="2">
        <v>37985.526186668605</v>
      </c>
      <c r="D732" s="2">
        <v>450000</v>
      </c>
      <c r="E732"/>
    </row>
    <row r="733" spans="1:5" x14ac:dyDescent="0.25">
      <c r="A733" s="3">
        <v>367.1</v>
      </c>
      <c r="B733" s="116" t="s">
        <v>597</v>
      </c>
      <c r="C733" s="2">
        <v>15194.210474667443</v>
      </c>
      <c r="D733" s="2">
        <v>20000</v>
      </c>
      <c r="E733"/>
    </row>
    <row r="734" spans="1:5" x14ac:dyDescent="0.25">
      <c r="A734" s="120"/>
      <c r="B734" s="121" t="s">
        <v>209</v>
      </c>
      <c r="C734" s="100">
        <v>0</v>
      </c>
      <c r="D734" s="122"/>
      <c r="E734"/>
    </row>
    <row r="735" spans="1:5" x14ac:dyDescent="0.25">
      <c r="A735" s="3">
        <v>368.1</v>
      </c>
      <c r="B735" s="116" t="s">
        <v>598</v>
      </c>
      <c r="C735" s="2">
        <v>43050.263011557756</v>
      </c>
      <c r="D735" s="2">
        <v>125000</v>
      </c>
      <c r="E735"/>
    </row>
    <row r="736" spans="1:5" x14ac:dyDescent="0.25">
      <c r="A736" s="3">
        <v>369.1</v>
      </c>
      <c r="B736" s="116" t="s">
        <v>599</v>
      </c>
      <c r="C736" s="2">
        <v>88632.894435560083</v>
      </c>
      <c r="D736" s="2">
        <v>200000</v>
      </c>
      <c r="E736"/>
    </row>
    <row r="737" spans="1:5" x14ac:dyDescent="0.25">
      <c r="A737" s="3">
        <v>370.1</v>
      </c>
      <c r="B737" s="116" t="s">
        <v>600</v>
      </c>
      <c r="C737" s="2">
        <v>15194.210474667443</v>
      </c>
      <c r="D737" s="2">
        <v>55000</v>
      </c>
      <c r="E737"/>
    </row>
    <row r="738" spans="1:5" x14ac:dyDescent="0.25">
      <c r="A738" s="3">
        <v>371.1</v>
      </c>
      <c r="B738" s="116" t="s">
        <v>601</v>
      </c>
      <c r="C738" s="2">
        <v>18233.052569600932</v>
      </c>
      <c r="D738" s="2">
        <v>30000</v>
      </c>
      <c r="E738"/>
    </row>
    <row r="739" spans="1:5" s="33" customFormat="1" x14ac:dyDescent="0.25">
      <c r="A739" s="3">
        <v>372.1</v>
      </c>
      <c r="B739" s="118" t="s">
        <v>602</v>
      </c>
      <c r="C739" s="31">
        <v>6077.6841898669772</v>
      </c>
      <c r="D739" s="2">
        <v>10000</v>
      </c>
    </row>
    <row r="740" spans="1:5" s="33" customFormat="1" x14ac:dyDescent="0.25">
      <c r="A740" s="3">
        <v>373.1</v>
      </c>
      <c r="B740" s="118" t="s">
        <v>1923</v>
      </c>
      <c r="C740" s="95">
        <v>40000</v>
      </c>
      <c r="D740" s="2">
        <v>55000</v>
      </c>
    </row>
    <row r="741" spans="1:5" s="33" customFormat="1" x14ac:dyDescent="0.25">
      <c r="A741" s="3">
        <v>374.1</v>
      </c>
      <c r="B741" s="118" t="s">
        <v>1924</v>
      </c>
      <c r="C741" s="95">
        <v>16000</v>
      </c>
      <c r="D741" s="2">
        <v>25000</v>
      </c>
    </row>
    <row r="742" spans="1:5" s="33" customFormat="1" x14ac:dyDescent="0.25">
      <c r="A742" s="3">
        <v>375.1</v>
      </c>
      <c r="B742" s="118" t="s">
        <v>603</v>
      </c>
      <c r="C742" s="31">
        <v>103827.10491022754</v>
      </c>
      <c r="D742" s="2">
        <v>195000</v>
      </c>
    </row>
    <row r="743" spans="1:5" s="33" customFormat="1" x14ac:dyDescent="0.25">
      <c r="A743" s="3">
        <v>376.1</v>
      </c>
      <c r="B743" s="118" t="s">
        <v>604</v>
      </c>
      <c r="C743" s="31">
        <v>6077.6841898669772</v>
      </c>
      <c r="D743" s="2">
        <v>25000</v>
      </c>
    </row>
    <row r="744" spans="1:5" s="33" customFormat="1" x14ac:dyDescent="0.25">
      <c r="A744" s="3">
        <v>377.1</v>
      </c>
      <c r="B744" s="118" t="s">
        <v>605</v>
      </c>
      <c r="C744" s="31">
        <v>12155.368379733954</v>
      </c>
      <c r="D744" s="2">
        <v>22000</v>
      </c>
    </row>
    <row r="745" spans="1:5" x14ac:dyDescent="0.25">
      <c r="A745" s="3">
        <v>378.1</v>
      </c>
      <c r="B745" s="116" t="s">
        <v>606</v>
      </c>
      <c r="C745" s="2">
        <v>15194.210474667443</v>
      </c>
      <c r="D745" s="2">
        <v>40000</v>
      </c>
      <c r="E745"/>
    </row>
    <row r="746" spans="1:5" x14ac:dyDescent="0.25">
      <c r="A746" s="3">
        <v>379.1</v>
      </c>
      <c r="B746" s="116" t="s">
        <v>607</v>
      </c>
      <c r="C746" s="2">
        <v>25323.684124445743</v>
      </c>
      <c r="D746" s="2">
        <v>40000</v>
      </c>
      <c r="E746"/>
    </row>
    <row r="747" spans="1:5" x14ac:dyDescent="0.25">
      <c r="A747" s="3">
        <v>380.1</v>
      </c>
      <c r="B747" s="116" t="s">
        <v>608</v>
      </c>
      <c r="C747" s="2">
        <v>63309.210311114359</v>
      </c>
      <c r="D747" s="2">
        <v>150000</v>
      </c>
      <c r="E747"/>
    </row>
    <row r="748" spans="1:5" s="33" customFormat="1" x14ac:dyDescent="0.25">
      <c r="A748" s="3">
        <v>381.1</v>
      </c>
      <c r="B748" s="118" t="s">
        <v>609</v>
      </c>
      <c r="C748" s="31">
        <v>5064.7368248891471</v>
      </c>
      <c r="D748" s="2">
        <v>0</v>
      </c>
    </row>
    <row r="749" spans="1:5" s="33" customFormat="1" x14ac:dyDescent="0.25">
      <c r="A749" s="3">
        <v>382.1</v>
      </c>
      <c r="B749" s="118" t="s">
        <v>610</v>
      </c>
      <c r="C749" s="31">
        <v>37985.526186668605</v>
      </c>
      <c r="D749" s="2">
        <v>100000</v>
      </c>
    </row>
    <row r="750" spans="1:5" s="33" customFormat="1" x14ac:dyDescent="0.25">
      <c r="A750" s="3">
        <v>383.1</v>
      </c>
      <c r="B750" s="118" t="s">
        <v>735</v>
      </c>
      <c r="C750" s="31">
        <v>4051.7894599113183</v>
      </c>
      <c r="D750" s="2">
        <v>65000</v>
      </c>
    </row>
    <row r="751" spans="1:5" s="33" customFormat="1" x14ac:dyDescent="0.25">
      <c r="A751" s="3">
        <v>384.1</v>
      </c>
      <c r="B751" s="118" t="s">
        <v>611</v>
      </c>
      <c r="C751" s="31">
        <v>6077.6841898669772</v>
      </c>
      <c r="D751" s="2">
        <v>80000</v>
      </c>
    </row>
    <row r="752" spans="1:5" s="33" customFormat="1" x14ac:dyDescent="0.25">
      <c r="A752" s="3">
        <v>385.1</v>
      </c>
      <c r="B752" s="118" t="s">
        <v>612</v>
      </c>
      <c r="C752" s="31">
        <v>6077.6841898669772</v>
      </c>
      <c r="D752" s="2">
        <v>8000</v>
      </c>
    </row>
    <row r="753" spans="1:5" s="33" customFormat="1" x14ac:dyDescent="0.25">
      <c r="A753" s="3">
        <v>386.1</v>
      </c>
      <c r="B753" s="118" t="s">
        <v>1925</v>
      </c>
      <c r="C753" s="95">
        <v>6000</v>
      </c>
      <c r="D753" s="2">
        <v>8000</v>
      </c>
    </row>
    <row r="754" spans="1:5" s="33" customFormat="1" x14ac:dyDescent="0.25">
      <c r="A754" s="3">
        <v>387.1</v>
      </c>
      <c r="B754" s="98" t="s">
        <v>1926</v>
      </c>
      <c r="C754" s="95">
        <v>12000</v>
      </c>
      <c r="D754" s="2">
        <v>12000</v>
      </c>
    </row>
    <row r="755" spans="1:5" s="33" customFormat="1" x14ac:dyDescent="0.25">
      <c r="A755" s="3">
        <v>388.1</v>
      </c>
      <c r="B755" s="98" t="s">
        <v>1927</v>
      </c>
      <c r="C755" s="95">
        <v>2000</v>
      </c>
      <c r="D755" s="2">
        <v>2000</v>
      </c>
    </row>
    <row r="756" spans="1:5" s="33" customFormat="1" x14ac:dyDescent="0.25">
      <c r="A756" s="3">
        <v>389.1</v>
      </c>
      <c r="B756" s="98" t="s">
        <v>1928</v>
      </c>
      <c r="C756" s="95">
        <v>15000</v>
      </c>
      <c r="D756" s="2">
        <v>15000</v>
      </c>
    </row>
    <row r="757" spans="1:5" s="33" customFormat="1" x14ac:dyDescent="0.25">
      <c r="A757" s="3">
        <v>390.1</v>
      </c>
      <c r="B757" s="98" t="s">
        <v>1929</v>
      </c>
      <c r="C757" s="95">
        <v>35000</v>
      </c>
      <c r="D757" s="2">
        <v>35000</v>
      </c>
    </row>
    <row r="758" spans="1:5" s="33" customFormat="1" x14ac:dyDescent="0.25">
      <c r="A758" s="3">
        <v>391.1</v>
      </c>
      <c r="B758" s="98" t="s">
        <v>1930</v>
      </c>
      <c r="C758" s="95">
        <v>500</v>
      </c>
      <c r="D758" s="2">
        <v>500</v>
      </c>
    </row>
    <row r="759" spans="1:5" s="33" customFormat="1" x14ac:dyDescent="0.25">
      <c r="A759" s="3">
        <v>392.1</v>
      </c>
      <c r="B759" s="119" t="s">
        <v>613</v>
      </c>
      <c r="C759" s="31">
        <v>4051.7894599113183</v>
      </c>
      <c r="D759" s="2">
        <v>15000</v>
      </c>
    </row>
    <row r="760" spans="1:5" s="33" customFormat="1" x14ac:dyDescent="0.25">
      <c r="A760" s="3">
        <v>393.1</v>
      </c>
      <c r="B760" s="118" t="s">
        <v>614</v>
      </c>
      <c r="C760" s="31">
        <v>48114.999836446907</v>
      </c>
      <c r="D760" s="2">
        <v>55000</v>
      </c>
    </row>
    <row r="761" spans="1:5" x14ac:dyDescent="0.25">
      <c r="A761" s="3">
        <v>394.1</v>
      </c>
      <c r="B761" s="116" t="s">
        <v>615</v>
      </c>
      <c r="C761" s="2">
        <v>2532.3684124445736</v>
      </c>
      <c r="D761" s="2">
        <v>15000</v>
      </c>
      <c r="E761"/>
    </row>
    <row r="762" spans="1:5" x14ac:dyDescent="0.25">
      <c r="A762" s="3">
        <v>395.1</v>
      </c>
      <c r="B762" s="116" t="s">
        <v>616</v>
      </c>
      <c r="C762" s="2">
        <v>2532.3684124445736</v>
      </c>
      <c r="D762" s="2">
        <v>40000</v>
      </c>
      <c r="E762"/>
    </row>
    <row r="763" spans="1:5" x14ac:dyDescent="0.25">
      <c r="A763" s="3">
        <v>396.1</v>
      </c>
      <c r="B763" s="116" t="s">
        <v>617</v>
      </c>
      <c r="C763" s="2">
        <v>15194.210474667443</v>
      </c>
      <c r="D763" s="2">
        <v>95000</v>
      </c>
      <c r="E763"/>
    </row>
    <row r="764" spans="1:5" x14ac:dyDescent="0.25">
      <c r="A764" s="3">
        <v>397.1</v>
      </c>
      <c r="B764" s="116" t="s">
        <v>618</v>
      </c>
      <c r="C764" s="2">
        <v>32920.789361779462</v>
      </c>
      <c r="D764" s="2">
        <v>150000</v>
      </c>
      <c r="E764"/>
    </row>
    <row r="765" spans="1:5" x14ac:dyDescent="0.25">
      <c r="A765" s="3">
        <v>398.1</v>
      </c>
      <c r="B765" s="116" t="s">
        <v>619</v>
      </c>
      <c r="C765" s="2">
        <v>27856.052536890311</v>
      </c>
      <c r="D765" s="2">
        <v>80000</v>
      </c>
      <c r="E765"/>
    </row>
    <row r="766" spans="1:5" x14ac:dyDescent="0.25">
      <c r="A766" s="3">
        <v>399.1</v>
      </c>
      <c r="B766" s="116" t="s">
        <v>620</v>
      </c>
      <c r="C766" s="2">
        <v>0</v>
      </c>
      <c r="D766" s="2">
        <v>0</v>
      </c>
      <c r="E766"/>
    </row>
    <row r="767" spans="1:5" x14ac:dyDescent="0.25">
      <c r="A767" s="3">
        <v>400.1</v>
      </c>
      <c r="B767" s="116" t="s">
        <v>621</v>
      </c>
      <c r="C767" s="2">
        <v>4558.2631424002329</v>
      </c>
      <c r="D767" s="2">
        <v>7000</v>
      </c>
      <c r="E767"/>
    </row>
    <row r="768" spans="1:5" x14ac:dyDescent="0.25">
      <c r="A768" s="3">
        <v>401.1</v>
      </c>
      <c r="B768" s="116" t="s">
        <v>622</v>
      </c>
      <c r="C768" s="2">
        <v>17726.578887112017</v>
      </c>
      <c r="D768" s="2">
        <v>65000</v>
      </c>
      <c r="E768"/>
    </row>
    <row r="769" spans="1:5" x14ac:dyDescent="0.25">
      <c r="A769" s="3">
        <v>402.1</v>
      </c>
      <c r="B769" s="116" t="s">
        <v>623</v>
      </c>
      <c r="C769" s="2">
        <v>7597.1052373337216</v>
      </c>
      <c r="D769" s="2">
        <v>20000</v>
      </c>
      <c r="E769"/>
    </row>
    <row r="770" spans="1:5" x14ac:dyDescent="0.25">
      <c r="A770" s="3">
        <v>403.1</v>
      </c>
      <c r="B770" s="116" t="s">
        <v>624</v>
      </c>
      <c r="C770" s="2">
        <v>19245.999934578762</v>
      </c>
      <c r="D770" s="2">
        <v>35000</v>
      </c>
      <c r="E770"/>
    </row>
    <row r="771" spans="1:5" x14ac:dyDescent="0.25">
      <c r="A771" s="3">
        <v>404.1</v>
      </c>
      <c r="B771" s="116" t="s">
        <v>625</v>
      </c>
      <c r="C771" s="2">
        <v>15194.210474667443</v>
      </c>
      <c r="D771" s="2">
        <v>25000</v>
      </c>
      <c r="E771"/>
    </row>
    <row r="772" spans="1:5" x14ac:dyDescent="0.25">
      <c r="A772" s="3">
        <v>405.1</v>
      </c>
      <c r="B772" s="116" t="s">
        <v>626</v>
      </c>
      <c r="C772" s="2">
        <v>8103.5789198226366</v>
      </c>
      <c r="D772" s="2">
        <v>39000</v>
      </c>
      <c r="E772"/>
    </row>
    <row r="773" spans="1:5" x14ac:dyDescent="0.25">
      <c r="A773" s="3">
        <v>406.1</v>
      </c>
      <c r="B773" s="116" t="s">
        <v>627</v>
      </c>
      <c r="C773" s="2">
        <v>14181.263109689613</v>
      </c>
      <c r="D773" s="2">
        <v>45000</v>
      </c>
      <c r="E773"/>
    </row>
    <row r="774" spans="1:5" x14ac:dyDescent="0.25">
      <c r="A774" s="3">
        <v>407.1</v>
      </c>
      <c r="B774" s="116" t="s">
        <v>628</v>
      </c>
      <c r="C774" s="2">
        <v>30388.420949334886</v>
      </c>
      <c r="D774" s="2">
        <v>45000</v>
      </c>
      <c r="E774"/>
    </row>
    <row r="775" spans="1:5" x14ac:dyDescent="0.25">
      <c r="A775" s="3">
        <v>408.1</v>
      </c>
      <c r="B775" s="116" t="s">
        <v>629</v>
      </c>
      <c r="C775" s="2">
        <v>25323.684124445743</v>
      </c>
      <c r="D775" s="2">
        <v>65000</v>
      </c>
      <c r="E775"/>
    </row>
    <row r="776" spans="1:5" x14ac:dyDescent="0.25">
      <c r="A776" s="3">
        <v>409.1</v>
      </c>
      <c r="B776" s="116" t="s">
        <v>630</v>
      </c>
      <c r="C776" s="2">
        <v>17726.578887112017</v>
      </c>
      <c r="D776" s="2">
        <v>40000</v>
      </c>
      <c r="E776"/>
    </row>
    <row r="777" spans="1:5" x14ac:dyDescent="0.25">
      <c r="A777" s="3">
        <v>410.1</v>
      </c>
      <c r="B777" s="116" t="s">
        <v>631</v>
      </c>
      <c r="C777" s="2">
        <v>15194.210474667443</v>
      </c>
      <c r="D777" s="2">
        <v>200000</v>
      </c>
      <c r="E777"/>
    </row>
    <row r="778" spans="1:5" x14ac:dyDescent="0.25">
      <c r="A778" s="3">
        <v>411.1</v>
      </c>
      <c r="B778" s="116" t="s">
        <v>632</v>
      </c>
      <c r="C778" s="2">
        <v>22791.315712001164</v>
      </c>
      <c r="D778" s="2">
        <v>45000</v>
      </c>
      <c r="E778"/>
    </row>
    <row r="779" spans="1:5" x14ac:dyDescent="0.25">
      <c r="A779" s="3">
        <v>412.1</v>
      </c>
      <c r="B779" s="116" t="s">
        <v>633</v>
      </c>
      <c r="C779" s="2">
        <v>65309.210311114402</v>
      </c>
      <c r="D779" s="2">
        <v>80000</v>
      </c>
      <c r="E779"/>
    </row>
    <row r="780" spans="1:5" x14ac:dyDescent="0.25">
      <c r="A780" s="3">
        <v>413.1</v>
      </c>
      <c r="B780" s="116" t="s">
        <v>634</v>
      </c>
      <c r="C780" s="2">
        <v>2532.3684124445736</v>
      </c>
      <c r="D780" s="2">
        <v>2532.3684124445736</v>
      </c>
      <c r="E780"/>
    </row>
    <row r="781" spans="1:5" x14ac:dyDescent="0.25">
      <c r="A781" s="3">
        <v>414.1</v>
      </c>
      <c r="B781" s="116" t="s">
        <v>635</v>
      </c>
      <c r="C781" s="2">
        <v>506.47368248891479</v>
      </c>
      <c r="D781" s="2">
        <v>506.47368248891479</v>
      </c>
      <c r="E781"/>
    </row>
    <row r="782" spans="1:5" x14ac:dyDescent="0.25">
      <c r="A782" s="3">
        <v>415.1</v>
      </c>
      <c r="B782" s="116" t="s">
        <v>636</v>
      </c>
      <c r="C782" s="2">
        <v>506.47368248891479</v>
      </c>
      <c r="D782" s="2">
        <v>506.47368248891479</v>
      </c>
      <c r="E782"/>
    </row>
    <row r="783" spans="1:5" x14ac:dyDescent="0.25">
      <c r="A783" s="3">
        <v>416.1</v>
      </c>
      <c r="B783" s="116" t="s">
        <v>637</v>
      </c>
      <c r="C783" s="2">
        <v>506.47368248891479</v>
      </c>
      <c r="D783" s="2">
        <v>506.47368248891479</v>
      </c>
      <c r="E783"/>
    </row>
    <row r="784" spans="1:5" x14ac:dyDescent="0.25">
      <c r="A784" s="3">
        <v>417.1</v>
      </c>
      <c r="B784" s="116" t="s">
        <v>638</v>
      </c>
      <c r="C784" s="2">
        <v>15194.210474667443</v>
      </c>
      <c r="D784" s="2">
        <v>25000</v>
      </c>
      <c r="E784"/>
    </row>
    <row r="785" spans="1:5" x14ac:dyDescent="0.25">
      <c r="A785" s="3">
        <v>418.1</v>
      </c>
      <c r="B785" s="116" t="s">
        <v>639</v>
      </c>
      <c r="C785" s="2">
        <v>1012.9473649778296</v>
      </c>
      <c r="D785" s="2">
        <v>5000</v>
      </c>
      <c r="E785"/>
    </row>
    <row r="786" spans="1:5" x14ac:dyDescent="0.25">
      <c r="A786" s="3">
        <v>419.1</v>
      </c>
      <c r="B786" s="116" t="s">
        <v>640</v>
      </c>
      <c r="C786" s="2">
        <v>5064.7368248891471</v>
      </c>
      <c r="D786" s="2">
        <v>25000</v>
      </c>
      <c r="E786"/>
    </row>
    <row r="787" spans="1:5" x14ac:dyDescent="0.25">
      <c r="A787" s="3">
        <v>420.1</v>
      </c>
      <c r="B787" s="116" t="s">
        <v>641</v>
      </c>
      <c r="C787" s="2">
        <v>506.47368248891479</v>
      </c>
      <c r="D787" s="2">
        <v>1500</v>
      </c>
      <c r="E787"/>
    </row>
    <row r="788" spans="1:5" x14ac:dyDescent="0.25">
      <c r="A788" s="3">
        <v>421.1</v>
      </c>
      <c r="B788" s="116" t="s">
        <v>642</v>
      </c>
      <c r="C788" s="2">
        <v>1519.4210474667443</v>
      </c>
      <c r="D788" s="2">
        <v>5000</v>
      </c>
      <c r="E788"/>
    </row>
    <row r="789" spans="1:5" x14ac:dyDescent="0.25">
      <c r="A789" s="3">
        <v>422.1</v>
      </c>
      <c r="B789" s="116" t="s">
        <v>643</v>
      </c>
      <c r="C789" s="2">
        <v>2025.8947299556592</v>
      </c>
      <c r="D789" s="2">
        <v>9000</v>
      </c>
      <c r="E789"/>
    </row>
    <row r="790" spans="1:5" x14ac:dyDescent="0.25">
      <c r="A790" s="3">
        <v>423.1</v>
      </c>
      <c r="B790" s="116" t="s">
        <v>644</v>
      </c>
      <c r="C790" s="2">
        <v>5064.7368248891471</v>
      </c>
      <c r="D790" s="2">
        <v>45000</v>
      </c>
      <c r="E790"/>
    </row>
    <row r="791" spans="1:5" x14ac:dyDescent="0.25">
      <c r="A791" s="3">
        <v>424.1</v>
      </c>
      <c r="B791" s="116" t="s">
        <v>645</v>
      </c>
      <c r="C791" s="2">
        <v>4051.7894599113183</v>
      </c>
      <c r="D791" s="2">
        <v>8000</v>
      </c>
      <c r="E791"/>
    </row>
    <row r="792" spans="1:5" x14ac:dyDescent="0.25">
      <c r="A792" s="3">
        <v>425.1</v>
      </c>
      <c r="B792" s="116" t="s">
        <v>646</v>
      </c>
      <c r="C792" s="2">
        <v>4051.7894599113183</v>
      </c>
      <c r="D792" s="2">
        <v>35000</v>
      </c>
      <c r="E792"/>
    </row>
    <row r="793" spans="1:5" x14ac:dyDescent="0.25">
      <c r="A793" s="3">
        <v>426.1</v>
      </c>
      <c r="B793" s="116" t="s">
        <v>647</v>
      </c>
      <c r="C793" s="2">
        <v>1519.4210474667443</v>
      </c>
      <c r="D793" s="2">
        <v>3000</v>
      </c>
      <c r="E793"/>
    </row>
    <row r="794" spans="1:5" x14ac:dyDescent="0.25">
      <c r="A794" s="3">
        <v>427.1</v>
      </c>
      <c r="B794" s="116" t="s">
        <v>648</v>
      </c>
      <c r="C794" s="2">
        <v>19245.999934578762</v>
      </c>
      <c r="D794" s="2">
        <v>35000</v>
      </c>
      <c r="E794"/>
    </row>
    <row r="795" spans="1:5" x14ac:dyDescent="0.25">
      <c r="A795" s="3">
        <v>428.1</v>
      </c>
      <c r="B795" s="116" t="s">
        <v>736</v>
      </c>
      <c r="C795" s="2">
        <v>0</v>
      </c>
      <c r="D795" s="2">
        <v>0</v>
      </c>
      <c r="E795"/>
    </row>
    <row r="796" spans="1:5" x14ac:dyDescent="0.25">
      <c r="A796" s="3">
        <v>429.1</v>
      </c>
      <c r="B796" s="116" t="s">
        <v>649</v>
      </c>
      <c r="C796" s="2">
        <v>6584.1578723558923</v>
      </c>
      <c r="D796" s="2">
        <v>15000</v>
      </c>
      <c r="E796"/>
    </row>
    <row r="797" spans="1:5" x14ac:dyDescent="0.25">
      <c r="A797" s="3">
        <v>430.1</v>
      </c>
      <c r="B797" s="116" t="s">
        <v>650</v>
      </c>
      <c r="C797" s="2">
        <v>8103.5789198226366</v>
      </c>
      <c r="D797" s="2">
        <v>30000</v>
      </c>
      <c r="E797"/>
    </row>
    <row r="798" spans="1:5" x14ac:dyDescent="0.25">
      <c r="A798" s="3">
        <v>431.1</v>
      </c>
      <c r="B798" s="116" t="s">
        <v>651</v>
      </c>
      <c r="C798" s="2">
        <v>6077.6841898669772</v>
      </c>
      <c r="D798" s="2">
        <v>35000</v>
      </c>
      <c r="E798"/>
    </row>
    <row r="799" spans="1:5" x14ac:dyDescent="0.25">
      <c r="A799" s="3">
        <v>432.1</v>
      </c>
      <c r="B799" s="116" t="s">
        <v>652</v>
      </c>
      <c r="C799" s="2">
        <v>1012.9473649778296</v>
      </c>
      <c r="D799" s="2">
        <v>1012.9473649778296</v>
      </c>
      <c r="E799"/>
    </row>
    <row r="800" spans="1:5" x14ac:dyDescent="0.25">
      <c r="A800" s="3">
        <v>433.1</v>
      </c>
      <c r="B800" s="116" t="s">
        <v>737</v>
      </c>
      <c r="C800" s="2">
        <v>0</v>
      </c>
      <c r="D800" s="2">
        <v>0</v>
      </c>
      <c r="E800"/>
    </row>
    <row r="801" spans="1:5" x14ac:dyDescent="0.25">
      <c r="A801" s="3">
        <v>434.1</v>
      </c>
      <c r="B801" s="116" t="s">
        <v>653</v>
      </c>
      <c r="C801" s="2">
        <v>6077.6841898669772</v>
      </c>
      <c r="D801" s="2">
        <v>9000</v>
      </c>
      <c r="E801"/>
    </row>
    <row r="802" spans="1:5" x14ac:dyDescent="0.25">
      <c r="A802" s="3">
        <v>435.1</v>
      </c>
      <c r="B802" s="116" t="s">
        <v>654</v>
      </c>
      <c r="C802" s="2">
        <v>1519.4210474667443</v>
      </c>
      <c r="D802" s="2">
        <v>2500</v>
      </c>
      <c r="E802"/>
    </row>
    <row r="803" spans="1:5" x14ac:dyDescent="0.25">
      <c r="A803" s="3">
        <v>436.1</v>
      </c>
      <c r="B803" s="116" t="s">
        <v>655</v>
      </c>
      <c r="C803" s="2">
        <v>1519.4210474667443</v>
      </c>
      <c r="D803" s="2">
        <v>1519.4210474667443</v>
      </c>
      <c r="E803"/>
    </row>
    <row r="804" spans="1:5" x14ac:dyDescent="0.25">
      <c r="A804" s="3">
        <v>437.1</v>
      </c>
      <c r="B804" s="116" t="s">
        <v>656</v>
      </c>
      <c r="C804" s="2">
        <v>46050.263011557799</v>
      </c>
      <c r="D804" s="2">
        <v>85000</v>
      </c>
      <c r="E804"/>
    </row>
    <row r="805" spans="1:5" x14ac:dyDescent="0.25">
      <c r="A805" s="3">
        <v>438.1</v>
      </c>
      <c r="B805" s="116" t="s">
        <v>657</v>
      </c>
      <c r="C805" s="2">
        <v>506.47368248891479</v>
      </c>
      <c r="D805" s="2">
        <v>2000</v>
      </c>
      <c r="E805"/>
    </row>
    <row r="806" spans="1:5" x14ac:dyDescent="0.25">
      <c r="A806" s="3">
        <v>439.1</v>
      </c>
      <c r="B806" s="116" t="s">
        <v>658</v>
      </c>
      <c r="C806" s="2">
        <v>1519.4210474667443</v>
      </c>
      <c r="D806" s="2">
        <v>15000</v>
      </c>
      <c r="E806"/>
    </row>
    <row r="807" spans="1:5" x14ac:dyDescent="0.25">
      <c r="A807" s="3">
        <v>440.1</v>
      </c>
      <c r="B807" s="116" t="s">
        <v>659</v>
      </c>
      <c r="C807" s="2">
        <v>37985.526186668605</v>
      </c>
      <c r="D807" s="2">
        <v>45000</v>
      </c>
      <c r="E807"/>
    </row>
    <row r="808" spans="1:5" x14ac:dyDescent="0.25">
      <c r="A808" s="3">
        <v>441.1</v>
      </c>
      <c r="B808" s="116" t="s">
        <v>660</v>
      </c>
      <c r="C808" s="2">
        <v>17726.578887112017</v>
      </c>
      <c r="D808" s="2">
        <v>35000</v>
      </c>
      <c r="E808"/>
    </row>
    <row r="809" spans="1:5" x14ac:dyDescent="0.25">
      <c r="A809" s="3">
        <v>442.1</v>
      </c>
      <c r="B809" s="116" t="s">
        <v>661</v>
      </c>
      <c r="C809" s="2">
        <v>4051.7894599113183</v>
      </c>
      <c r="D809" s="2">
        <v>15000</v>
      </c>
      <c r="E809"/>
    </row>
    <row r="810" spans="1:5" x14ac:dyDescent="0.25">
      <c r="A810" s="3">
        <v>443.1</v>
      </c>
      <c r="B810" s="116" t="s">
        <v>662</v>
      </c>
      <c r="C810" s="2">
        <v>22791.315712001164</v>
      </c>
      <c r="D810" s="2">
        <v>95000</v>
      </c>
      <c r="E810"/>
    </row>
    <row r="811" spans="1:5" x14ac:dyDescent="0.25">
      <c r="A811" s="3">
        <v>444.1</v>
      </c>
      <c r="B811" s="116" t="s">
        <v>663</v>
      </c>
      <c r="C811" s="2">
        <v>506.47368248891479</v>
      </c>
      <c r="D811" s="2">
        <v>1500</v>
      </c>
      <c r="E811"/>
    </row>
    <row r="812" spans="1:5" x14ac:dyDescent="0.25">
      <c r="A812" s="3">
        <v>445.1</v>
      </c>
      <c r="B812" s="116" t="s">
        <v>664</v>
      </c>
      <c r="C812" s="2">
        <v>1012.9473649778296</v>
      </c>
      <c r="D812" s="2">
        <v>1500</v>
      </c>
      <c r="E812"/>
    </row>
    <row r="813" spans="1:5" x14ac:dyDescent="0.25">
      <c r="A813" s="3">
        <v>446.1</v>
      </c>
      <c r="B813" s="116" t="s">
        <v>665</v>
      </c>
      <c r="C813" s="2">
        <v>506.47368248891479</v>
      </c>
      <c r="D813" s="2">
        <v>506.47368251759298</v>
      </c>
      <c r="E813"/>
    </row>
    <row r="814" spans="1:5" x14ac:dyDescent="0.25">
      <c r="A814" s="3">
        <v>447.1</v>
      </c>
      <c r="B814" s="116" t="s">
        <v>666</v>
      </c>
      <c r="C814" s="2">
        <v>1519.4210474667443</v>
      </c>
      <c r="D814" s="2">
        <v>8000</v>
      </c>
      <c r="E814"/>
    </row>
    <row r="815" spans="1:5" x14ac:dyDescent="0.25">
      <c r="A815" s="3">
        <v>448.1</v>
      </c>
      <c r="B815" s="116" t="s">
        <v>667</v>
      </c>
      <c r="C815" s="2">
        <v>506.47368248891479</v>
      </c>
      <c r="D815" s="2">
        <v>1000</v>
      </c>
      <c r="E815"/>
    </row>
    <row r="816" spans="1:5" x14ac:dyDescent="0.25">
      <c r="A816" s="3">
        <v>449.1</v>
      </c>
      <c r="B816" s="116" t="s">
        <v>668</v>
      </c>
      <c r="C816" s="2">
        <v>0</v>
      </c>
      <c r="D816" s="2">
        <v>15000</v>
      </c>
      <c r="E816"/>
    </row>
    <row r="817" spans="1:5" x14ac:dyDescent="0.25">
      <c r="A817" s="3">
        <v>450.1</v>
      </c>
      <c r="B817" s="116" t="s">
        <v>669</v>
      </c>
      <c r="C817" s="2">
        <v>1519.4210474667443</v>
      </c>
      <c r="D817" s="2">
        <v>1519.4210474667443</v>
      </c>
      <c r="E817"/>
    </row>
    <row r="818" spans="1:5" x14ac:dyDescent="0.25">
      <c r="A818" s="3">
        <v>451.1</v>
      </c>
      <c r="B818" s="116" t="s">
        <v>670</v>
      </c>
      <c r="C818" s="2">
        <v>2025.8947299556592</v>
      </c>
      <c r="D818" s="2">
        <v>65000</v>
      </c>
      <c r="E818"/>
    </row>
    <row r="819" spans="1:5" x14ac:dyDescent="0.25">
      <c r="A819" s="3">
        <v>452.1</v>
      </c>
      <c r="B819" s="116" t="s">
        <v>671</v>
      </c>
      <c r="C819" s="2">
        <v>15194.210474667443</v>
      </c>
      <c r="D819" s="2">
        <v>55000</v>
      </c>
      <c r="E819"/>
    </row>
    <row r="820" spans="1:5" x14ac:dyDescent="0.25">
      <c r="A820" s="3">
        <v>453.1</v>
      </c>
      <c r="B820" s="116" t="s">
        <v>672</v>
      </c>
      <c r="C820" s="2">
        <v>43050.263011557756</v>
      </c>
      <c r="D820" s="2">
        <v>80000</v>
      </c>
      <c r="E820"/>
    </row>
    <row r="821" spans="1:5" x14ac:dyDescent="0.25">
      <c r="A821" s="3">
        <v>454.1</v>
      </c>
      <c r="B821" s="116" t="s">
        <v>673</v>
      </c>
      <c r="C821" s="2">
        <v>2025.8947299556592</v>
      </c>
      <c r="D821" s="2">
        <v>2025.8947299556592</v>
      </c>
      <c r="E821"/>
    </row>
    <row r="822" spans="1:5" x14ac:dyDescent="0.25">
      <c r="A822" s="3">
        <v>455.1</v>
      </c>
      <c r="B822" s="116" t="s">
        <v>674</v>
      </c>
      <c r="C822" s="2">
        <v>25791.3157120012</v>
      </c>
      <c r="D822" s="2">
        <v>45000</v>
      </c>
      <c r="E822"/>
    </row>
    <row r="823" spans="1:5" x14ac:dyDescent="0.25">
      <c r="A823" s="3">
        <v>456.1</v>
      </c>
      <c r="B823" s="116" t="s">
        <v>675</v>
      </c>
      <c r="C823" s="2">
        <v>2532.3684124445736</v>
      </c>
      <c r="D823" s="2">
        <v>2532.3684124445736</v>
      </c>
      <c r="E823"/>
    </row>
    <row r="824" spans="1:5" x14ac:dyDescent="0.25">
      <c r="A824" s="3">
        <v>457.1</v>
      </c>
      <c r="B824" s="116" t="s">
        <v>1931</v>
      </c>
      <c r="C824" s="2">
        <v>35453.157774224033</v>
      </c>
      <c r="D824" s="2">
        <v>65000</v>
      </c>
      <c r="E824"/>
    </row>
    <row r="825" spans="1:5" x14ac:dyDescent="0.25">
      <c r="A825" s="3">
        <v>458.1</v>
      </c>
      <c r="B825" s="116" t="s">
        <v>677</v>
      </c>
      <c r="C825" s="2">
        <v>194733.420458676</v>
      </c>
      <c r="D825" s="2">
        <v>280000</v>
      </c>
      <c r="E825"/>
    </row>
    <row r="826" spans="1:5" x14ac:dyDescent="0.25">
      <c r="A826" s="3">
        <v>459.1</v>
      </c>
      <c r="B826" s="116" t="s">
        <v>678</v>
      </c>
      <c r="C826" s="2">
        <v>10129.473649778294</v>
      </c>
      <c r="D826" s="2">
        <v>35000</v>
      </c>
      <c r="E826"/>
    </row>
    <row r="827" spans="1:5" x14ac:dyDescent="0.25">
      <c r="A827" s="3">
        <v>460.1</v>
      </c>
      <c r="B827" s="116" t="s">
        <v>679</v>
      </c>
      <c r="C827" s="2">
        <v>12661.842062222871</v>
      </c>
      <c r="D827" s="2">
        <v>35000</v>
      </c>
      <c r="E827"/>
    </row>
    <row r="828" spans="1:5" x14ac:dyDescent="0.25">
      <c r="A828" s="3">
        <v>461.1</v>
      </c>
      <c r="B828" s="116" t="s">
        <v>680</v>
      </c>
      <c r="C828" s="2">
        <v>2532.3684124445736</v>
      </c>
      <c r="D828" s="2">
        <v>15000</v>
      </c>
      <c r="E828"/>
    </row>
    <row r="829" spans="1:5" x14ac:dyDescent="0.25">
      <c r="A829" s="3">
        <v>462.1</v>
      </c>
      <c r="B829" s="116" t="s">
        <v>681</v>
      </c>
      <c r="C829" s="2">
        <v>26336.631489423569</v>
      </c>
      <c r="D829" s="2">
        <v>45000</v>
      </c>
      <c r="E829"/>
    </row>
    <row r="830" spans="1:5" x14ac:dyDescent="0.25">
      <c r="A830" s="3">
        <v>463.1</v>
      </c>
      <c r="B830" s="116" t="s">
        <v>682</v>
      </c>
      <c r="C830" s="2">
        <v>24310.736759467909</v>
      </c>
      <c r="D830" s="2">
        <v>45000</v>
      </c>
      <c r="E830"/>
    </row>
    <row r="831" spans="1:5" x14ac:dyDescent="0.25">
      <c r="A831" s="3">
        <v>464.1</v>
      </c>
      <c r="B831" s="116" t="s">
        <v>683</v>
      </c>
      <c r="C831" s="2">
        <v>49634.420883913648</v>
      </c>
      <c r="D831" s="2">
        <v>65000</v>
      </c>
      <c r="E831"/>
    </row>
    <row r="832" spans="1:5" x14ac:dyDescent="0.25">
      <c r="A832" s="3">
        <v>465.1</v>
      </c>
      <c r="B832" s="116" t="s">
        <v>684</v>
      </c>
      <c r="C832" s="2">
        <v>19245.999934578762</v>
      </c>
      <c r="D832" s="2">
        <v>55000</v>
      </c>
      <c r="E832"/>
    </row>
    <row r="833" spans="1:5" x14ac:dyDescent="0.25">
      <c r="A833" s="3">
        <v>466.1</v>
      </c>
      <c r="B833" s="116" t="s">
        <v>685</v>
      </c>
      <c r="C833" s="2">
        <v>27856.052536890311</v>
      </c>
      <c r="D833" s="2">
        <v>65000</v>
      </c>
      <c r="E833"/>
    </row>
    <row r="834" spans="1:5" x14ac:dyDescent="0.25">
      <c r="A834" s="3">
        <v>467.1</v>
      </c>
      <c r="B834" s="116" t="s">
        <v>686</v>
      </c>
      <c r="C834" s="2">
        <v>5064.7368248891471</v>
      </c>
      <c r="D834" s="2">
        <v>15000</v>
      </c>
      <c r="E834"/>
    </row>
    <row r="835" spans="1:5" x14ac:dyDescent="0.25">
      <c r="A835" s="3">
        <v>468.1</v>
      </c>
      <c r="B835" s="116" t="s">
        <v>687</v>
      </c>
      <c r="C835" s="2">
        <v>4051.7894599113183</v>
      </c>
      <c r="D835" s="2">
        <v>15000</v>
      </c>
      <c r="E835"/>
    </row>
    <row r="836" spans="1:5" x14ac:dyDescent="0.25">
      <c r="A836" s="3">
        <v>469.1</v>
      </c>
      <c r="B836" s="116" t="s">
        <v>688</v>
      </c>
      <c r="C836" s="2">
        <v>14181.263109689613</v>
      </c>
      <c r="D836" s="2">
        <v>65000</v>
      </c>
      <c r="E836"/>
    </row>
    <row r="837" spans="1:5" x14ac:dyDescent="0.25">
      <c r="A837" s="3">
        <v>470.1</v>
      </c>
      <c r="B837" s="116" t="s">
        <v>689</v>
      </c>
      <c r="C837" s="2">
        <v>73438.683960892638</v>
      </c>
      <c r="D837" s="2">
        <v>135000</v>
      </c>
      <c r="E837"/>
    </row>
    <row r="838" spans="1:5" x14ac:dyDescent="0.25">
      <c r="A838" s="3">
        <v>471.1</v>
      </c>
      <c r="B838" s="116" t="s">
        <v>690</v>
      </c>
      <c r="C838" s="2">
        <v>69373.947136003495</v>
      </c>
      <c r="D838" s="2">
        <v>130000</v>
      </c>
      <c r="E838"/>
    </row>
    <row r="839" spans="1:5" x14ac:dyDescent="0.25">
      <c r="A839" s="3">
        <v>472.1</v>
      </c>
      <c r="B839" s="116" t="s">
        <v>691</v>
      </c>
      <c r="C839" s="2">
        <v>154474.47315911902</v>
      </c>
      <c r="D839" s="2">
        <v>350000</v>
      </c>
      <c r="E839"/>
    </row>
    <row r="840" spans="1:5" x14ac:dyDescent="0.25">
      <c r="A840" s="3">
        <v>473.1</v>
      </c>
      <c r="B840" s="116" t="s">
        <v>692</v>
      </c>
      <c r="C840" s="2">
        <v>43050.263011557756</v>
      </c>
      <c r="D840" s="2">
        <v>95000</v>
      </c>
      <c r="E840"/>
    </row>
    <row r="841" spans="1:5" x14ac:dyDescent="0.25">
      <c r="A841" s="3">
        <v>474.1</v>
      </c>
      <c r="B841" s="116" t="s">
        <v>693</v>
      </c>
      <c r="C841" s="2">
        <v>20258.947299556588</v>
      </c>
      <c r="D841" s="2">
        <v>60000</v>
      </c>
      <c r="E841"/>
    </row>
    <row r="842" spans="1:5" x14ac:dyDescent="0.25">
      <c r="A842" s="3">
        <v>475.1</v>
      </c>
      <c r="B842" s="116" t="s">
        <v>694</v>
      </c>
      <c r="C842" s="2">
        <v>124086.0522097841</v>
      </c>
      <c r="D842" s="2">
        <v>200000</v>
      </c>
      <c r="E842"/>
    </row>
    <row r="843" spans="1:5" x14ac:dyDescent="0.25">
      <c r="A843" s="3">
        <v>476.1</v>
      </c>
      <c r="B843" s="116" t="s">
        <v>695</v>
      </c>
      <c r="C843" s="2">
        <v>108891.84173511667</v>
      </c>
      <c r="D843" s="2">
        <v>200000</v>
      </c>
      <c r="E843"/>
    </row>
    <row r="844" spans="1:5" x14ac:dyDescent="0.25">
      <c r="A844" s="3">
        <v>477.1</v>
      </c>
      <c r="B844" s="116" t="s">
        <v>696</v>
      </c>
      <c r="C844" s="2">
        <v>22791.315712001164</v>
      </c>
      <c r="D844" s="2">
        <v>70000</v>
      </c>
      <c r="E844"/>
    </row>
    <row r="845" spans="1:5" x14ac:dyDescent="0.25">
      <c r="A845" s="3">
        <v>478.1</v>
      </c>
      <c r="B845" s="116" t="s">
        <v>697</v>
      </c>
      <c r="C845" s="2">
        <v>15194.210474667443</v>
      </c>
      <c r="D845" s="2">
        <v>60000</v>
      </c>
      <c r="E845"/>
    </row>
    <row r="846" spans="1:5" x14ac:dyDescent="0.25">
      <c r="A846" s="3">
        <v>479.1</v>
      </c>
      <c r="B846" s="116" t="s">
        <v>698</v>
      </c>
      <c r="C846" s="2">
        <v>13661.8420622229</v>
      </c>
      <c r="D846" s="2">
        <v>60000</v>
      </c>
      <c r="E846"/>
    </row>
    <row r="847" spans="1:5" x14ac:dyDescent="0.25">
      <c r="A847" s="3">
        <v>480.1</v>
      </c>
      <c r="B847" s="116" t="s">
        <v>699</v>
      </c>
      <c r="C847" s="2">
        <v>16181.2631096896</v>
      </c>
      <c r="D847" s="2">
        <v>20000</v>
      </c>
      <c r="E847"/>
    </row>
    <row r="848" spans="1:5" x14ac:dyDescent="0.25">
      <c r="A848" s="3">
        <v>481.1</v>
      </c>
      <c r="B848" s="116" t="s">
        <v>700</v>
      </c>
      <c r="C848" s="2">
        <v>12661.842062222871</v>
      </c>
      <c r="D848" s="2">
        <v>20000</v>
      </c>
      <c r="E848"/>
    </row>
    <row r="849" spans="1:5" x14ac:dyDescent="0.25">
      <c r="A849" s="3">
        <v>482.1</v>
      </c>
      <c r="B849" s="116" t="s">
        <v>701</v>
      </c>
      <c r="C849" s="2">
        <v>11142.421014756126</v>
      </c>
      <c r="D849" s="2">
        <v>15000</v>
      </c>
      <c r="E849"/>
    </row>
    <row r="850" spans="1:5" x14ac:dyDescent="0.25">
      <c r="A850" s="3">
        <v>483.1</v>
      </c>
      <c r="B850" s="116" t="s">
        <v>702</v>
      </c>
      <c r="C850" s="2">
        <v>10129.473649778294</v>
      </c>
      <c r="D850" s="2">
        <v>15000</v>
      </c>
      <c r="E850"/>
    </row>
    <row r="851" spans="1:5" x14ac:dyDescent="0.25">
      <c r="A851" s="3">
        <v>484.1</v>
      </c>
      <c r="B851" s="116" t="s">
        <v>703</v>
      </c>
      <c r="C851" s="2">
        <v>4558.2631424002329</v>
      </c>
      <c r="D851" s="2">
        <v>35000</v>
      </c>
      <c r="E851"/>
    </row>
    <row r="852" spans="1:5" x14ac:dyDescent="0.25">
      <c r="A852" s="3">
        <v>485.1</v>
      </c>
      <c r="B852" s="116" t="s">
        <v>704</v>
      </c>
      <c r="C852" s="2">
        <v>4558.2631424002329</v>
      </c>
      <c r="D852" s="2">
        <v>35000</v>
      </c>
      <c r="E852"/>
    </row>
    <row r="853" spans="1:5" x14ac:dyDescent="0.25">
      <c r="A853" s="3">
        <v>486.1</v>
      </c>
      <c r="B853" s="116" t="s">
        <v>705</v>
      </c>
      <c r="C853" s="2">
        <v>11142.421014756126</v>
      </c>
      <c r="D853" s="2">
        <v>35000</v>
      </c>
      <c r="E853"/>
    </row>
    <row r="854" spans="1:5" x14ac:dyDescent="0.25">
      <c r="A854" s="3">
        <v>487.1</v>
      </c>
      <c r="B854" s="116" t="s">
        <v>706</v>
      </c>
      <c r="C854" s="2">
        <v>11142.421014756126</v>
      </c>
      <c r="D854" s="2">
        <v>45000</v>
      </c>
      <c r="E854"/>
    </row>
    <row r="855" spans="1:5" x14ac:dyDescent="0.25">
      <c r="A855" s="3">
        <v>488.1</v>
      </c>
      <c r="B855" s="116" t="s">
        <v>707</v>
      </c>
      <c r="C855" s="2">
        <v>20101.947299556599</v>
      </c>
      <c r="D855" s="2">
        <v>30000</v>
      </c>
      <c r="E855"/>
    </row>
    <row r="856" spans="1:5" x14ac:dyDescent="0.25">
      <c r="A856" s="3">
        <v>489.1</v>
      </c>
      <c r="B856" s="116" t="s">
        <v>708</v>
      </c>
      <c r="C856" s="2">
        <v>24310.736759467909</v>
      </c>
      <c r="D856" s="2">
        <v>65000</v>
      </c>
      <c r="E856"/>
    </row>
    <row r="857" spans="1:5" x14ac:dyDescent="0.25">
      <c r="A857" s="3">
        <v>490.1</v>
      </c>
      <c r="B857" s="116" t="s">
        <v>709</v>
      </c>
      <c r="C857" s="2">
        <v>22791.315712001164</v>
      </c>
      <c r="D857" s="2">
        <v>65000</v>
      </c>
      <c r="E857"/>
    </row>
    <row r="858" spans="1:5" x14ac:dyDescent="0.25">
      <c r="A858" s="3">
        <v>491.1</v>
      </c>
      <c r="B858" s="116" t="s">
        <v>710</v>
      </c>
      <c r="C858" s="2">
        <v>37985.526186668605</v>
      </c>
      <c r="D858" s="2">
        <v>150000</v>
      </c>
      <c r="E858"/>
    </row>
    <row r="859" spans="1:5" x14ac:dyDescent="0.25">
      <c r="A859" s="3">
        <v>492.1</v>
      </c>
      <c r="B859" s="116" t="s">
        <v>711</v>
      </c>
      <c r="C859" s="2">
        <v>12661.842062222871</v>
      </c>
      <c r="D859" s="2">
        <v>25000</v>
      </c>
      <c r="E859"/>
    </row>
    <row r="860" spans="1:5" s="33" customFormat="1" x14ac:dyDescent="0.25">
      <c r="A860" s="3">
        <v>493.1</v>
      </c>
      <c r="B860" s="118" t="s">
        <v>1932</v>
      </c>
      <c r="C860" s="95">
        <v>15000</v>
      </c>
      <c r="D860" s="2">
        <v>35000</v>
      </c>
    </row>
    <row r="861" spans="1:5" x14ac:dyDescent="0.25">
      <c r="B861" s="129" t="s">
        <v>712</v>
      </c>
      <c r="C861" s="112">
        <f t="shared" ref="C861" si="0">SUM(C4:C860)</f>
        <v>14321548.51693345</v>
      </c>
      <c r="D861" s="112">
        <f>SUM(D4:D860)</f>
        <v>39029041.950956441</v>
      </c>
      <c r="E861" s="130">
        <f>SUM(C861:D861)</f>
        <v>53350590.46788989</v>
      </c>
    </row>
    <row r="862" spans="1:5" x14ac:dyDescent="0.25">
      <c r="A862"/>
      <c r="B862" s="8"/>
    </row>
    <row r="863" spans="1:5" x14ac:dyDescent="0.25">
      <c r="A863"/>
      <c r="B863" s="8"/>
      <c r="C863"/>
      <c r="D863"/>
      <c r="E863"/>
    </row>
    <row r="864" spans="1:5" x14ac:dyDescent="0.25">
      <c r="A864"/>
      <c r="B864" s="8"/>
      <c r="C864"/>
      <c r="D864"/>
      <c r="E864" s="44"/>
    </row>
    <row r="865" spans="2:4" customFormat="1" x14ac:dyDescent="0.25">
      <c r="B865" s="8"/>
      <c r="C865" s="8"/>
      <c r="D865" s="8"/>
    </row>
    <row r="866" spans="2:4" customFormat="1" x14ac:dyDescent="0.25">
      <c r="B866" s="8"/>
      <c r="C866" s="8"/>
      <c r="D866" s="8"/>
    </row>
    <row r="867" spans="2:4" customFormat="1" x14ac:dyDescent="0.25">
      <c r="B867" s="8"/>
      <c r="C867" s="8"/>
      <c r="D867" s="8"/>
    </row>
    <row r="868" spans="2:4" customFormat="1" x14ac:dyDescent="0.25">
      <c r="B868" s="8"/>
      <c r="C868" s="8"/>
      <c r="D868" s="8"/>
    </row>
    <row r="869" spans="2:4" customFormat="1" x14ac:dyDescent="0.25">
      <c r="B869" s="8"/>
      <c r="C869" s="8"/>
      <c r="D869" s="8"/>
    </row>
    <row r="870" spans="2:4" customFormat="1" x14ac:dyDescent="0.25">
      <c r="B870" s="8"/>
      <c r="C870" s="8"/>
      <c r="D870" s="8"/>
    </row>
    <row r="871" spans="2:4" customFormat="1" x14ac:dyDescent="0.25">
      <c r="B871" s="8"/>
      <c r="C871" s="8"/>
      <c r="D871" s="8"/>
    </row>
    <row r="872" spans="2:4" customFormat="1" x14ac:dyDescent="0.25">
      <c r="B872" s="8"/>
      <c r="C872" s="8"/>
      <c r="D872" s="8"/>
    </row>
    <row r="873" spans="2:4" customFormat="1" x14ac:dyDescent="0.25">
      <c r="B873" s="8"/>
      <c r="C873" s="8"/>
      <c r="D873" s="8"/>
    </row>
    <row r="874" spans="2:4" customFormat="1" x14ac:dyDescent="0.25">
      <c r="B874" s="8"/>
      <c r="C874" s="8"/>
      <c r="D874" s="8"/>
    </row>
    <row r="875" spans="2:4" customFormat="1" x14ac:dyDescent="0.25">
      <c r="B875" s="8"/>
      <c r="C875" s="8"/>
      <c r="D875" s="8"/>
    </row>
    <row r="876" spans="2:4" customFormat="1" x14ac:dyDescent="0.25">
      <c r="B876" s="8"/>
      <c r="C876" s="8"/>
      <c r="D876" s="8"/>
    </row>
    <row r="877" spans="2:4" customFormat="1" x14ac:dyDescent="0.25">
      <c r="B877" s="8"/>
      <c r="C877" s="8"/>
      <c r="D877" s="8"/>
    </row>
    <row r="878" spans="2:4" customFormat="1" x14ac:dyDescent="0.25">
      <c r="B878" s="8"/>
      <c r="C878" s="8"/>
      <c r="D878" s="8"/>
    </row>
    <row r="879" spans="2:4" customFormat="1" x14ac:dyDescent="0.25">
      <c r="B879" s="8"/>
      <c r="C879" s="8"/>
      <c r="D879" s="8"/>
    </row>
    <row r="880" spans="2:4" customFormat="1" x14ac:dyDescent="0.25">
      <c r="B880" s="8"/>
      <c r="C880" s="8"/>
      <c r="D880" s="8"/>
    </row>
    <row r="881" spans="2:4" customFormat="1" x14ac:dyDescent="0.25">
      <c r="B881" s="8"/>
      <c r="C881" s="8"/>
      <c r="D881" s="8"/>
    </row>
    <row r="882" spans="2:4" customFormat="1" x14ac:dyDescent="0.25">
      <c r="B882" s="8"/>
      <c r="C882" s="8"/>
      <c r="D882" s="8"/>
    </row>
    <row r="883" spans="2:4" customFormat="1" x14ac:dyDescent="0.25">
      <c r="B883" s="8"/>
      <c r="C883" s="8"/>
      <c r="D883" s="8"/>
    </row>
    <row r="884" spans="2:4" customFormat="1" x14ac:dyDescent="0.25">
      <c r="B884" s="8"/>
      <c r="C884" s="8"/>
      <c r="D884" s="8"/>
    </row>
    <row r="885" spans="2:4" customFormat="1" x14ac:dyDescent="0.25">
      <c r="B885" s="8"/>
      <c r="C885" s="8"/>
      <c r="D885" s="8"/>
    </row>
    <row r="886" spans="2:4" customFormat="1" x14ac:dyDescent="0.25">
      <c r="B886" s="8"/>
      <c r="C886" s="8"/>
      <c r="D886" s="8"/>
    </row>
    <row r="887" spans="2:4" customFormat="1" x14ac:dyDescent="0.25">
      <c r="B887" s="8"/>
      <c r="C887" s="8"/>
      <c r="D887" s="8"/>
    </row>
    <row r="888" spans="2:4" customFormat="1" x14ac:dyDescent="0.25">
      <c r="B888" s="8"/>
      <c r="C888" s="8"/>
      <c r="D888" s="8"/>
    </row>
    <row r="889" spans="2:4" customFormat="1" x14ac:dyDescent="0.25">
      <c r="B889" s="8"/>
      <c r="C889" s="8"/>
      <c r="D889" s="8"/>
    </row>
    <row r="890" spans="2:4" customFormat="1" x14ac:dyDescent="0.25">
      <c r="B890" s="8"/>
      <c r="C890" s="8"/>
      <c r="D890" s="8"/>
    </row>
    <row r="891" spans="2:4" customFormat="1" x14ac:dyDescent="0.25">
      <c r="B891" s="8"/>
      <c r="C891" s="8"/>
      <c r="D891" s="8"/>
    </row>
    <row r="892" spans="2:4" customFormat="1" x14ac:dyDescent="0.25">
      <c r="B892" s="8"/>
      <c r="C892" s="8"/>
      <c r="D892" s="8"/>
    </row>
    <row r="893" spans="2:4" customFormat="1" x14ac:dyDescent="0.25">
      <c r="B893" s="8"/>
      <c r="C893" s="8"/>
      <c r="D893" s="8"/>
    </row>
    <row r="894" spans="2:4" customFormat="1" x14ac:dyDescent="0.25">
      <c r="B894" s="8"/>
      <c r="C894" s="8"/>
      <c r="D894" s="8"/>
    </row>
    <row r="895" spans="2:4" customFormat="1" x14ac:dyDescent="0.25">
      <c r="B895" s="8"/>
      <c r="C895" s="8"/>
      <c r="D895" s="8"/>
    </row>
    <row r="896" spans="2:4" customFormat="1" x14ac:dyDescent="0.25">
      <c r="B896" s="8"/>
      <c r="C896" s="8"/>
      <c r="D896" s="8"/>
    </row>
    <row r="897" spans="2:4" customFormat="1" x14ac:dyDescent="0.25">
      <c r="B897" s="8"/>
      <c r="C897" s="8"/>
      <c r="D897" s="8"/>
    </row>
    <row r="898" spans="2:4" customFormat="1" x14ac:dyDescent="0.25">
      <c r="B898" s="8"/>
      <c r="C898" s="8"/>
      <c r="D898" s="8"/>
    </row>
    <row r="899" spans="2:4" customFormat="1" x14ac:dyDescent="0.25">
      <c r="B899" s="8"/>
      <c r="C899" s="8"/>
      <c r="D899" s="8"/>
    </row>
    <row r="900" spans="2:4" customFormat="1" x14ac:dyDescent="0.25">
      <c r="B900" s="8"/>
      <c r="C900" s="8"/>
      <c r="D900" s="8"/>
    </row>
    <row r="901" spans="2:4" customFormat="1" x14ac:dyDescent="0.25">
      <c r="B901" s="8"/>
      <c r="C901" s="8"/>
      <c r="D901" s="8"/>
    </row>
    <row r="902" spans="2:4" customFormat="1" x14ac:dyDescent="0.25">
      <c r="B902" s="8"/>
      <c r="C902" s="8"/>
      <c r="D902" s="8"/>
    </row>
    <row r="903" spans="2:4" customFormat="1" x14ac:dyDescent="0.25">
      <c r="B903" s="8"/>
      <c r="C903" s="8"/>
      <c r="D903" s="8"/>
    </row>
    <row r="904" spans="2:4" customFormat="1" x14ac:dyDescent="0.25">
      <c r="B904" s="8"/>
      <c r="C904" s="8"/>
      <c r="D904" s="8"/>
    </row>
    <row r="905" spans="2:4" customFormat="1" x14ac:dyDescent="0.25">
      <c r="B905" s="8"/>
      <c r="C905" s="8"/>
      <c r="D905" s="8"/>
    </row>
    <row r="906" spans="2:4" customFormat="1" x14ac:dyDescent="0.25">
      <c r="B906" s="8"/>
      <c r="C906" s="8"/>
      <c r="D906" s="8"/>
    </row>
    <row r="907" spans="2:4" customFormat="1" x14ac:dyDescent="0.25">
      <c r="B907" s="8"/>
      <c r="C907" s="8"/>
      <c r="D907" s="8"/>
    </row>
    <row r="908" spans="2:4" customFormat="1" x14ac:dyDescent="0.25">
      <c r="B908" s="8"/>
      <c r="C908" s="8"/>
      <c r="D908" s="8"/>
    </row>
    <row r="909" spans="2:4" customFormat="1" x14ac:dyDescent="0.25">
      <c r="B909" s="8"/>
      <c r="C909" s="8"/>
      <c r="D909" s="8"/>
    </row>
    <row r="910" spans="2:4" customFormat="1" x14ac:dyDescent="0.25">
      <c r="B910" s="8"/>
      <c r="C910" s="8"/>
      <c r="D910" s="8"/>
    </row>
    <row r="911" spans="2:4" customFormat="1" x14ac:dyDescent="0.25">
      <c r="B911" s="8"/>
      <c r="C911" s="8"/>
      <c r="D911" s="8"/>
    </row>
    <row r="912" spans="2:4" customFormat="1" x14ac:dyDescent="0.25">
      <c r="B912" s="8"/>
      <c r="C912" s="8"/>
      <c r="D912" s="8"/>
    </row>
    <row r="913" spans="2:4" customFormat="1" x14ac:dyDescent="0.25">
      <c r="B913" s="8"/>
      <c r="C913" s="8"/>
      <c r="D913" s="8"/>
    </row>
    <row r="914" spans="2:4" customFormat="1" x14ac:dyDescent="0.25">
      <c r="B914" s="8"/>
      <c r="C914" s="8"/>
      <c r="D914" s="8"/>
    </row>
    <row r="915" spans="2:4" customFormat="1" x14ac:dyDescent="0.25">
      <c r="B915" s="8"/>
      <c r="C915" s="8"/>
      <c r="D915" s="8"/>
    </row>
    <row r="916" spans="2:4" customFormat="1" x14ac:dyDescent="0.25">
      <c r="B916" s="8"/>
      <c r="C916" s="8"/>
      <c r="D916" s="8"/>
    </row>
    <row r="917" spans="2:4" customFormat="1" x14ac:dyDescent="0.25">
      <c r="B917" s="8"/>
      <c r="C917" s="8"/>
      <c r="D917" s="8"/>
    </row>
    <row r="918" spans="2:4" customFormat="1" x14ac:dyDescent="0.25">
      <c r="B918" s="8"/>
      <c r="C918" s="8"/>
      <c r="D918" s="8"/>
    </row>
    <row r="919" spans="2:4" customFormat="1" x14ac:dyDescent="0.25">
      <c r="B919" s="8"/>
      <c r="C919" s="8"/>
      <c r="D919" s="8"/>
    </row>
    <row r="920" spans="2:4" customFormat="1" x14ac:dyDescent="0.25">
      <c r="B920" s="8"/>
      <c r="C920" s="8"/>
      <c r="D920" s="8"/>
    </row>
    <row r="921" spans="2:4" customFormat="1" x14ac:dyDescent="0.25">
      <c r="B921" s="8"/>
      <c r="C921" s="8"/>
      <c r="D921" s="8"/>
    </row>
    <row r="922" spans="2:4" customFormat="1" x14ac:dyDescent="0.25">
      <c r="B922" s="8"/>
      <c r="C922" s="8"/>
      <c r="D922" s="8"/>
    </row>
    <row r="923" spans="2:4" customFormat="1" x14ac:dyDescent="0.25">
      <c r="B923" s="8"/>
      <c r="C923" s="8"/>
      <c r="D923" s="8"/>
    </row>
    <row r="924" spans="2:4" customFormat="1" x14ac:dyDescent="0.25">
      <c r="B924" s="8"/>
      <c r="C924" s="8"/>
      <c r="D924" s="8"/>
    </row>
    <row r="925" spans="2:4" customFormat="1" x14ac:dyDescent="0.25">
      <c r="B925" s="8"/>
      <c r="C925" s="8"/>
      <c r="D925" s="8"/>
    </row>
    <row r="926" spans="2:4" customFormat="1" x14ac:dyDescent="0.25">
      <c r="B926" s="8"/>
      <c r="C926" s="8"/>
      <c r="D926" s="8"/>
    </row>
    <row r="927" spans="2:4" customFormat="1" x14ac:dyDescent="0.25">
      <c r="B927" s="8"/>
      <c r="C927" s="8"/>
      <c r="D927" s="8"/>
    </row>
    <row r="928" spans="2:4" customFormat="1" x14ac:dyDescent="0.25">
      <c r="B928" s="8"/>
      <c r="C928" s="8"/>
      <c r="D928" s="8"/>
    </row>
    <row r="929" spans="2:4" customFormat="1" x14ac:dyDescent="0.25">
      <c r="B929" s="8"/>
      <c r="C929" s="8"/>
      <c r="D929" s="8"/>
    </row>
    <row r="930" spans="2:4" customFormat="1" x14ac:dyDescent="0.25">
      <c r="B930" s="8"/>
      <c r="C930" s="8"/>
      <c r="D930" s="8"/>
    </row>
    <row r="931" spans="2:4" customFormat="1" x14ac:dyDescent="0.25">
      <c r="B931" s="8"/>
      <c r="C931" s="8"/>
      <c r="D931" s="8"/>
    </row>
    <row r="932" spans="2:4" customFormat="1" x14ac:dyDescent="0.25">
      <c r="B932" s="8"/>
      <c r="C932" s="8"/>
      <c r="D932" s="8"/>
    </row>
    <row r="933" spans="2:4" customFormat="1" x14ac:dyDescent="0.25">
      <c r="B933" s="8"/>
      <c r="C933" s="8"/>
      <c r="D933" s="8"/>
    </row>
    <row r="934" spans="2:4" customFormat="1" x14ac:dyDescent="0.25">
      <c r="B934" s="8"/>
      <c r="C934" s="8"/>
      <c r="D934" s="8"/>
    </row>
    <row r="935" spans="2:4" customFormat="1" x14ac:dyDescent="0.25">
      <c r="B935" s="8"/>
      <c r="C935" s="8"/>
      <c r="D935" s="8"/>
    </row>
    <row r="936" spans="2:4" customFormat="1" x14ac:dyDescent="0.25">
      <c r="B936" s="8"/>
      <c r="C936" s="8"/>
      <c r="D936" s="8"/>
    </row>
    <row r="937" spans="2:4" customFormat="1" x14ac:dyDescent="0.25">
      <c r="B937" s="8"/>
      <c r="C937" s="8"/>
      <c r="D937" s="8"/>
    </row>
    <row r="938" spans="2:4" customFormat="1" x14ac:dyDescent="0.25">
      <c r="B938" s="8"/>
      <c r="C938" s="8"/>
      <c r="D938" s="8"/>
    </row>
    <row r="939" spans="2:4" customFormat="1" x14ac:dyDescent="0.25">
      <c r="B939" s="8"/>
      <c r="C939" s="8"/>
      <c r="D939" s="8"/>
    </row>
    <row r="940" spans="2:4" customFormat="1" x14ac:dyDescent="0.25">
      <c r="B940" s="8"/>
      <c r="C940" s="8"/>
      <c r="D940" s="8"/>
    </row>
    <row r="941" spans="2:4" customFormat="1" x14ac:dyDescent="0.25">
      <c r="B941" s="8"/>
      <c r="C941" s="8"/>
      <c r="D941" s="8"/>
    </row>
    <row r="942" spans="2:4" customFormat="1" x14ac:dyDescent="0.25">
      <c r="B942" s="8"/>
      <c r="C942" s="8"/>
      <c r="D942" s="8"/>
    </row>
    <row r="943" spans="2:4" customFormat="1" x14ac:dyDescent="0.25">
      <c r="B943" s="8"/>
      <c r="C943" s="8"/>
      <c r="D943" s="8"/>
    </row>
    <row r="944" spans="2:4" customFormat="1" x14ac:dyDescent="0.25">
      <c r="B944" s="8"/>
      <c r="C944" s="8"/>
      <c r="D944" s="8"/>
    </row>
    <row r="945" spans="2:4" customFormat="1" x14ac:dyDescent="0.25">
      <c r="B945" s="8"/>
      <c r="C945" s="8"/>
      <c r="D945" s="8"/>
    </row>
    <row r="946" spans="2:4" customFormat="1" x14ac:dyDescent="0.25">
      <c r="B946" s="8"/>
      <c r="C946" s="8"/>
      <c r="D946" s="8"/>
    </row>
    <row r="947" spans="2:4" customFormat="1" x14ac:dyDescent="0.25">
      <c r="B947" s="8"/>
      <c r="C947" s="8"/>
      <c r="D947" s="8"/>
    </row>
    <row r="948" spans="2:4" customFormat="1" x14ac:dyDescent="0.25">
      <c r="B948" s="8"/>
      <c r="C948" s="8"/>
      <c r="D948" s="8"/>
    </row>
    <row r="949" spans="2:4" customFormat="1" x14ac:dyDescent="0.25">
      <c r="B949" s="8"/>
      <c r="C949" s="8"/>
      <c r="D949" s="8"/>
    </row>
    <row r="950" spans="2:4" customFormat="1" x14ac:dyDescent="0.25">
      <c r="B950" s="8"/>
      <c r="C950" s="8"/>
      <c r="D950" s="8"/>
    </row>
    <row r="951" spans="2:4" customFormat="1" x14ac:dyDescent="0.25">
      <c r="B951" s="8"/>
      <c r="C951" s="8"/>
      <c r="D951" s="8"/>
    </row>
    <row r="952" spans="2:4" customFormat="1" x14ac:dyDescent="0.25">
      <c r="B952" s="8"/>
      <c r="C952" s="8"/>
      <c r="D952" s="8"/>
    </row>
    <row r="953" spans="2:4" customFormat="1" x14ac:dyDescent="0.25">
      <c r="B953" s="8"/>
      <c r="C953" s="8"/>
      <c r="D953" s="8"/>
    </row>
    <row r="954" spans="2:4" customFormat="1" x14ac:dyDescent="0.25">
      <c r="B954" s="8"/>
      <c r="C954" s="8"/>
      <c r="D954" s="8"/>
    </row>
    <row r="955" spans="2:4" customFormat="1" x14ac:dyDescent="0.25">
      <c r="B955" s="8"/>
      <c r="C955" s="8"/>
      <c r="D955" s="8"/>
    </row>
    <row r="956" spans="2:4" customFormat="1" x14ac:dyDescent="0.25">
      <c r="B956" s="8"/>
      <c r="C956" s="8"/>
      <c r="D956" s="8"/>
    </row>
    <row r="957" spans="2:4" customFormat="1" x14ac:dyDescent="0.25">
      <c r="B957" s="8"/>
      <c r="C957" s="8"/>
      <c r="D957" s="8"/>
    </row>
    <row r="958" spans="2:4" customFormat="1" x14ac:dyDescent="0.25">
      <c r="B958" s="8"/>
      <c r="C958" s="8"/>
      <c r="D958" s="8"/>
    </row>
    <row r="959" spans="2:4" customFormat="1" x14ac:dyDescent="0.25">
      <c r="B959" s="8"/>
      <c r="C959" s="8"/>
      <c r="D959" s="8"/>
    </row>
    <row r="960" spans="2:4" customFormat="1" x14ac:dyDescent="0.25">
      <c r="B960" s="8"/>
      <c r="C960" s="8"/>
      <c r="D960" s="8"/>
    </row>
    <row r="961" spans="2:4" customFormat="1" x14ac:dyDescent="0.25">
      <c r="B961" s="8"/>
      <c r="C961" s="8"/>
      <c r="D961" s="8"/>
    </row>
    <row r="962" spans="2:4" customFormat="1" x14ac:dyDescent="0.25">
      <c r="B962" s="8"/>
      <c r="C962" s="8"/>
      <c r="D962" s="8"/>
    </row>
    <row r="963" spans="2:4" customFormat="1" x14ac:dyDescent="0.25">
      <c r="B963" s="8"/>
      <c r="C963" s="8"/>
      <c r="D963" s="8"/>
    </row>
    <row r="964" spans="2:4" customFormat="1" x14ac:dyDescent="0.25">
      <c r="B964" s="8"/>
      <c r="C964" s="8"/>
      <c r="D964" s="8"/>
    </row>
    <row r="965" spans="2:4" customFormat="1" x14ac:dyDescent="0.25">
      <c r="B965" s="8"/>
      <c r="C965" s="8"/>
      <c r="D965" s="8"/>
    </row>
    <row r="966" spans="2:4" customFormat="1" x14ac:dyDescent="0.25">
      <c r="B966" s="8"/>
      <c r="C966" s="8"/>
      <c r="D966" s="8"/>
    </row>
    <row r="967" spans="2:4" customFormat="1" x14ac:dyDescent="0.25">
      <c r="B967" s="8"/>
      <c r="C967" s="8"/>
      <c r="D967" s="8"/>
    </row>
    <row r="968" spans="2:4" customFormat="1" x14ac:dyDescent="0.25">
      <c r="B968" s="8"/>
      <c r="C968" s="8"/>
      <c r="D968" s="8"/>
    </row>
    <row r="969" spans="2:4" customFormat="1" x14ac:dyDescent="0.25">
      <c r="B969" s="8"/>
      <c r="C969" s="8"/>
      <c r="D969" s="8"/>
    </row>
    <row r="970" spans="2:4" customFormat="1" x14ac:dyDescent="0.25">
      <c r="B970" s="8"/>
      <c r="C970" s="8"/>
      <c r="D970" s="8"/>
    </row>
    <row r="971" spans="2:4" customFormat="1" x14ac:dyDescent="0.25">
      <c r="B971" s="8"/>
      <c r="C971" s="8"/>
      <c r="D971" s="8"/>
    </row>
    <row r="972" spans="2:4" customFormat="1" x14ac:dyDescent="0.25">
      <c r="B972" s="8"/>
      <c r="C972" s="8"/>
      <c r="D972" s="8"/>
    </row>
    <row r="973" spans="2:4" customFormat="1" x14ac:dyDescent="0.25">
      <c r="B973" s="8"/>
      <c r="C973" s="8"/>
      <c r="D973" s="8"/>
    </row>
    <row r="974" spans="2:4" customFormat="1" x14ac:dyDescent="0.25">
      <c r="B974" s="8"/>
      <c r="C974" s="8"/>
      <c r="D974" s="8"/>
    </row>
    <row r="975" spans="2:4" customFormat="1" x14ac:dyDescent="0.25">
      <c r="B975" s="8"/>
      <c r="C975" s="8"/>
      <c r="D975" s="8"/>
    </row>
    <row r="976" spans="2:4" customFormat="1" x14ac:dyDescent="0.25">
      <c r="B976" s="8"/>
      <c r="C976" s="8"/>
      <c r="D976" s="8"/>
    </row>
    <row r="977" spans="2:4" customFormat="1" x14ac:dyDescent="0.25">
      <c r="B977" s="8"/>
      <c r="C977" s="8"/>
      <c r="D977" s="8"/>
    </row>
    <row r="978" spans="2:4" customFormat="1" x14ac:dyDescent="0.25">
      <c r="B978" s="8"/>
      <c r="C978" s="8"/>
      <c r="D978" s="8"/>
    </row>
    <row r="979" spans="2:4" customFormat="1" x14ac:dyDescent="0.25">
      <c r="B979" s="8"/>
      <c r="C979" s="8"/>
      <c r="D979" s="8"/>
    </row>
    <row r="980" spans="2:4" customFormat="1" x14ac:dyDescent="0.25">
      <c r="B980" s="8"/>
      <c r="C980" s="8"/>
      <c r="D980" s="8"/>
    </row>
    <row r="981" spans="2:4" customFormat="1" x14ac:dyDescent="0.25">
      <c r="B981" s="8"/>
      <c r="C981" s="8"/>
      <c r="D981" s="8"/>
    </row>
    <row r="982" spans="2:4" customFormat="1" x14ac:dyDescent="0.25">
      <c r="B982" s="8"/>
      <c r="C982" s="8"/>
      <c r="D982" s="8"/>
    </row>
    <row r="983" spans="2:4" customFormat="1" x14ac:dyDescent="0.25">
      <c r="B983" s="8"/>
      <c r="C983" s="8"/>
      <c r="D983" s="8"/>
    </row>
    <row r="984" spans="2:4" customFormat="1" x14ac:dyDescent="0.25">
      <c r="B984" s="8"/>
      <c r="C984" s="8"/>
      <c r="D984" s="8"/>
    </row>
    <row r="985" spans="2:4" customFormat="1" x14ac:dyDescent="0.25">
      <c r="B985" s="8"/>
      <c r="C985" s="8"/>
      <c r="D985" s="8"/>
    </row>
    <row r="986" spans="2:4" customFormat="1" x14ac:dyDescent="0.25">
      <c r="B986" s="8"/>
      <c r="C986" s="8"/>
      <c r="D986" s="8"/>
    </row>
    <row r="987" spans="2:4" customFormat="1" x14ac:dyDescent="0.25">
      <c r="B987" s="8"/>
      <c r="C987" s="8"/>
      <c r="D987" s="8"/>
    </row>
    <row r="988" spans="2:4" customFormat="1" x14ac:dyDescent="0.25">
      <c r="B988" s="8"/>
      <c r="C988" s="8"/>
      <c r="D988" s="8"/>
    </row>
    <row r="989" spans="2:4" customFormat="1" x14ac:dyDescent="0.25">
      <c r="B989" s="8"/>
      <c r="C989" s="8"/>
      <c r="D989" s="8"/>
    </row>
    <row r="990" spans="2:4" customFormat="1" x14ac:dyDescent="0.25">
      <c r="B990" s="8"/>
      <c r="C990" s="8"/>
      <c r="D990" s="8"/>
    </row>
    <row r="991" spans="2:4" customFormat="1" x14ac:dyDescent="0.25">
      <c r="B991" s="8"/>
      <c r="C991" s="8"/>
      <c r="D991" s="8"/>
    </row>
    <row r="992" spans="2:4" customFormat="1" x14ac:dyDescent="0.25">
      <c r="B992" s="8"/>
      <c r="C992" s="8"/>
      <c r="D992" s="8"/>
    </row>
    <row r="993" spans="2:4" customFormat="1" x14ac:dyDescent="0.25">
      <c r="B993" s="8"/>
      <c r="C993" s="8"/>
      <c r="D993" s="8"/>
    </row>
    <row r="994" spans="2:4" customFormat="1" x14ac:dyDescent="0.25">
      <c r="B994" s="8"/>
      <c r="C994" s="8"/>
      <c r="D994" s="8"/>
    </row>
    <row r="995" spans="2:4" customFormat="1" x14ac:dyDescent="0.25">
      <c r="B995" s="8"/>
      <c r="C995" s="8"/>
      <c r="D995" s="8"/>
    </row>
    <row r="996" spans="2:4" customFormat="1" x14ac:dyDescent="0.25">
      <c r="B996" s="8"/>
      <c r="C996" s="8"/>
      <c r="D996" s="8"/>
    </row>
    <row r="997" spans="2:4" customFormat="1" x14ac:dyDescent="0.25">
      <c r="B997" s="8"/>
      <c r="C997" s="8"/>
      <c r="D997" s="8"/>
    </row>
    <row r="998" spans="2:4" customFormat="1" x14ac:dyDescent="0.25">
      <c r="B998" s="8"/>
      <c r="C998" s="8"/>
      <c r="D998" s="8"/>
    </row>
    <row r="999" spans="2:4" customFormat="1" x14ac:dyDescent="0.25">
      <c r="B999" s="8"/>
      <c r="C999" s="8"/>
      <c r="D999" s="8"/>
    </row>
    <row r="1000" spans="2:4" customFormat="1" x14ac:dyDescent="0.25">
      <c r="B1000" s="8"/>
      <c r="C1000" s="8"/>
      <c r="D1000" s="8"/>
    </row>
    <row r="1001" spans="2:4" customFormat="1" x14ac:dyDescent="0.25">
      <c r="B1001" s="8"/>
      <c r="C1001" s="8"/>
      <c r="D1001" s="8"/>
    </row>
    <row r="1002" spans="2:4" customFormat="1" x14ac:dyDescent="0.25">
      <c r="B1002" s="8"/>
      <c r="C1002" s="8"/>
      <c r="D1002" s="8"/>
    </row>
    <row r="1003" spans="2:4" customFormat="1" x14ac:dyDescent="0.25">
      <c r="B1003" s="8"/>
      <c r="C1003" s="8"/>
      <c r="D1003" s="8"/>
    </row>
    <row r="1004" spans="2:4" customFormat="1" x14ac:dyDescent="0.25">
      <c r="B1004" s="8"/>
      <c r="C1004" s="8"/>
      <c r="D1004" s="8"/>
    </row>
    <row r="1005" spans="2:4" customFormat="1" x14ac:dyDescent="0.25">
      <c r="B1005" s="8"/>
      <c r="C1005" s="8"/>
      <c r="D1005" s="8"/>
    </row>
    <row r="1006" spans="2:4" customFormat="1" x14ac:dyDescent="0.25">
      <c r="B1006" s="8"/>
      <c r="C1006" s="8"/>
      <c r="D1006" s="8"/>
    </row>
    <row r="1007" spans="2:4" customFormat="1" x14ac:dyDescent="0.25">
      <c r="B1007" s="8"/>
      <c r="C1007" s="8"/>
      <c r="D1007" s="8"/>
    </row>
    <row r="1008" spans="2:4" customFormat="1" x14ac:dyDescent="0.25">
      <c r="B1008" s="8"/>
      <c r="C1008" s="8"/>
      <c r="D1008" s="8"/>
    </row>
    <row r="1009" spans="2:4" customFormat="1" x14ac:dyDescent="0.25">
      <c r="B1009" s="8"/>
      <c r="C1009" s="8"/>
      <c r="D1009" s="8"/>
    </row>
    <row r="1010" spans="2:4" customFormat="1" x14ac:dyDescent="0.25">
      <c r="B1010" s="8"/>
      <c r="C1010" s="8"/>
      <c r="D1010" s="8"/>
    </row>
    <row r="1011" spans="2:4" customFormat="1" x14ac:dyDescent="0.25">
      <c r="B1011" s="8"/>
      <c r="C1011" s="8"/>
      <c r="D1011" s="8"/>
    </row>
    <row r="1012" spans="2:4" customFormat="1" x14ac:dyDescent="0.25">
      <c r="B1012" s="8"/>
      <c r="C1012" s="8"/>
      <c r="D1012" s="8"/>
    </row>
    <row r="1013" spans="2:4" customFormat="1" x14ac:dyDescent="0.25">
      <c r="B1013" s="8"/>
      <c r="C1013" s="8"/>
      <c r="D1013" s="8"/>
    </row>
    <row r="1014" spans="2:4" customFormat="1" x14ac:dyDescent="0.25">
      <c r="B1014" s="8"/>
      <c r="C1014" s="8"/>
      <c r="D1014" s="8"/>
    </row>
    <row r="1015" spans="2:4" customFormat="1" x14ac:dyDescent="0.25">
      <c r="B1015" s="8"/>
      <c r="C1015" s="8"/>
      <c r="D1015" s="8"/>
    </row>
    <row r="1016" spans="2:4" customFormat="1" x14ac:dyDescent="0.25">
      <c r="B1016" s="8"/>
      <c r="C1016" s="8"/>
      <c r="D1016" s="8"/>
    </row>
    <row r="1017" spans="2:4" customFormat="1" x14ac:dyDescent="0.25">
      <c r="B1017" s="8"/>
      <c r="C1017" s="8"/>
      <c r="D1017" s="8"/>
    </row>
    <row r="1018" spans="2:4" customFormat="1" x14ac:dyDescent="0.25">
      <c r="B1018" s="8"/>
      <c r="C1018" s="8"/>
      <c r="D1018" s="8"/>
    </row>
    <row r="1019" spans="2:4" customFormat="1" x14ac:dyDescent="0.25">
      <c r="B1019" s="8"/>
      <c r="C1019" s="8"/>
      <c r="D1019" s="8"/>
    </row>
    <row r="1020" spans="2:4" customFormat="1" x14ac:dyDescent="0.25">
      <c r="B1020" s="8"/>
      <c r="C1020" s="8"/>
      <c r="D1020" s="8"/>
    </row>
    <row r="1021" spans="2:4" customFormat="1" x14ac:dyDescent="0.25">
      <c r="B1021" s="8"/>
      <c r="C1021" s="8"/>
      <c r="D1021" s="8"/>
    </row>
    <row r="1022" spans="2:4" customFormat="1" x14ac:dyDescent="0.25">
      <c r="B1022" s="8"/>
      <c r="C1022" s="8"/>
      <c r="D1022" s="8"/>
    </row>
    <row r="1023" spans="2:4" customFormat="1" x14ac:dyDescent="0.25">
      <c r="B1023" s="8"/>
      <c r="C1023" s="8"/>
      <c r="D1023" s="8"/>
    </row>
    <row r="1024" spans="2:4" customFormat="1" x14ac:dyDescent="0.25">
      <c r="B1024" s="8"/>
      <c r="C1024" s="8"/>
      <c r="D1024" s="8"/>
    </row>
    <row r="1025" spans="2:4" customFormat="1" x14ac:dyDescent="0.25">
      <c r="B1025" s="8"/>
      <c r="C1025" s="8"/>
      <c r="D1025" s="8"/>
    </row>
    <row r="1026" spans="2:4" customFormat="1" x14ac:dyDescent="0.25">
      <c r="B1026" s="8"/>
      <c r="C1026" s="8"/>
      <c r="D1026" s="8"/>
    </row>
    <row r="1027" spans="2:4" customFormat="1" x14ac:dyDescent="0.25">
      <c r="B1027" s="8"/>
      <c r="C1027" s="8"/>
      <c r="D1027" s="8"/>
    </row>
    <row r="1028" spans="2:4" customFormat="1" x14ac:dyDescent="0.25">
      <c r="B1028" s="8"/>
      <c r="C1028" s="8"/>
      <c r="D1028" s="8"/>
    </row>
    <row r="1029" spans="2:4" customFormat="1" x14ac:dyDescent="0.25">
      <c r="B1029" s="8"/>
      <c r="C1029" s="8"/>
      <c r="D1029" s="8"/>
    </row>
    <row r="1030" spans="2:4" customFormat="1" x14ac:dyDescent="0.25">
      <c r="B1030" s="8"/>
      <c r="C1030" s="8"/>
      <c r="D1030" s="8"/>
    </row>
    <row r="1031" spans="2:4" customFormat="1" x14ac:dyDescent="0.25">
      <c r="B1031" s="8"/>
      <c r="C1031" s="8"/>
      <c r="D1031" s="8"/>
    </row>
    <row r="1032" spans="2:4" customFormat="1" x14ac:dyDescent="0.25">
      <c r="B1032" s="8"/>
      <c r="C1032" s="8"/>
      <c r="D1032" s="8"/>
    </row>
    <row r="1033" spans="2:4" customFormat="1" x14ac:dyDescent="0.25">
      <c r="B1033" s="8"/>
      <c r="C1033" s="8"/>
      <c r="D1033" s="8"/>
    </row>
    <row r="1034" spans="2:4" customFormat="1" x14ac:dyDescent="0.25">
      <c r="B1034" s="8"/>
      <c r="C1034" s="8"/>
      <c r="D1034" s="8"/>
    </row>
    <row r="1035" spans="2:4" customFormat="1" x14ac:dyDescent="0.25">
      <c r="B1035" s="8"/>
      <c r="C1035" s="8"/>
      <c r="D1035" s="8"/>
    </row>
    <row r="1036" spans="2:4" customFormat="1" x14ac:dyDescent="0.25">
      <c r="B1036" s="8"/>
      <c r="C1036" s="8"/>
      <c r="D1036" s="8"/>
    </row>
    <row r="1037" spans="2:4" customFormat="1" x14ac:dyDescent="0.25">
      <c r="B1037" s="8"/>
      <c r="C1037" s="8"/>
      <c r="D1037" s="8"/>
    </row>
    <row r="1038" spans="2:4" customFormat="1" x14ac:dyDescent="0.25">
      <c r="B1038" s="8"/>
      <c r="C1038" s="8"/>
      <c r="D1038" s="8"/>
    </row>
    <row r="1039" spans="2:4" customFormat="1" x14ac:dyDescent="0.25">
      <c r="B1039" s="8"/>
      <c r="C1039" s="8"/>
      <c r="D1039" s="8"/>
    </row>
    <row r="1040" spans="2:4" customFormat="1" x14ac:dyDescent="0.25">
      <c r="B1040" s="8"/>
      <c r="C1040" s="8"/>
      <c r="D1040" s="8"/>
    </row>
    <row r="1041" spans="2:4" customFormat="1" x14ac:dyDescent="0.25">
      <c r="B1041" s="8"/>
      <c r="C1041" s="8"/>
      <c r="D1041" s="8"/>
    </row>
    <row r="1042" spans="2:4" customFormat="1" x14ac:dyDescent="0.25">
      <c r="B1042" s="8"/>
      <c r="C1042" s="8"/>
      <c r="D1042" s="8"/>
    </row>
    <row r="1043" spans="2:4" customFormat="1" x14ac:dyDescent="0.25">
      <c r="B1043" s="8"/>
      <c r="C1043" s="8"/>
      <c r="D1043" s="8"/>
    </row>
    <row r="1044" spans="2:4" customFormat="1" x14ac:dyDescent="0.25">
      <c r="B1044" s="8"/>
      <c r="C1044" s="8"/>
      <c r="D1044" s="8"/>
    </row>
    <row r="1045" spans="2:4" customFormat="1" x14ac:dyDescent="0.25">
      <c r="B1045" s="8"/>
      <c r="C1045" s="8"/>
      <c r="D1045" s="8"/>
    </row>
    <row r="1046" spans="2:4" customFormat="1" x14ac:dyDescent="0.25">
      <c r="B1046" s="8"/>
      <c r="C1046" s="8"/>
      <c r="D1046" s="8"/>
    </row>
    <row r="1047" spans="2:4" customFormat="1" x14ac:dyDescent="0.25">
      <c r="B1047" s="8"/>
      <c r="C1047" s="8"/>
      <c r="D1047" s="8"/>
    </row>
    <row r="1048" spans="2:4" customFormat="1" x14ac:dyDescent="0.25">
      <c r="B1048" s="8"/>
      <c r="C1048" s="8"/>
      <c r="D1048" s="8"/>
    </row>
    <row r="1049" spans="2:4" customFormat="1" x14ac:dyDescent="0.25">
      <c r="B1049" s="8"/>
      <c r="C1049" s="8"/>
      <c r="D1049" s="8"/>
    </row>
    <row r="1050" spans="2:4" customFormat="1" x14ac:dyDescent="0.25">
      <c r="B1050" s="8"/>
      <c r="C1050" s="8"/>
      <c r="D1050" s="8"/>
    </row>
    <row r="1051" spans="2:4" customFormat="1" x14ac:dyDescent="0.25">
      <c r="B1051" s="8"/>
      <c r="C1051" s="8"/>
      <c r="D1051" s="8"/>
    </row>
    <row r="1052" spans="2:4" customFormat="1" x14ac:dyDescent="0.25">
      <c r="B1052" s="8"/>
      <c r="C1052" s="8"/>
      <c r="D1052" s="8"/>
    </row>
    <row r="1053" spans="2:4" customFormat="1" x14ac:dyDescent="0.25">
      <c r="B1053" s="8"/>
      <c r="C1053" s="8"/>
      <c r="D1053" s="8"/>
    </row>
    <row r="1054" spans="2:4" customFormat="1" x14ac:dyDescent="0.25">
      <c r="B1054" s="8"/>
      <c r="C1054" s="8"/>
      <c r="D1054" s="8"/>
    </row>
    <row r="1055" spans="2:4" customFormat="1" x14ac:dyDescent="0.25">
      <c r="B1055" s="8"/>
      <c r="C1055" s="8"/>
      <c r="D1055" s="8"/>
    </row>
    <row r="1056" spans="2:4" customFormat="1" x14ac:dyDescent="0.25">
      <c r="B1056" s="8"/>
      <c r="C1056" s="8"/>
      <c r="D1056" s="8"/>
    </row>
    <row r="1057" spans="2:4" customFormat="1" x14ac:dyDescent="0.25">
      <c r="B1057" s="8"/>
      <c r="C1057" s="8"/>
      <c r="D1057" s="8"/>
    </row>
    <row r="1058" spans="2:4" customFormat="1" x14ac:dyDescent="0.25">
      <c r="B1058" s="8"/>
      <c r="C1058" s="8"/>
      <c r="D1058" s="8"/>
    </row>
    <row r="1059" spans="2:4" customFormat="1" x14ac:dyDescent="0.25">
      <c r="B1059" s="8"/>
      <c r="C1059" s="8"/>
      <c r="D1059" s="8"/>
    </row>
    <row r="1060" spans="2:4" customFormat="1" x14ac:dyDescent="0.25">
      <c r="B1060" s="8"/>
      <c r="C1060" s="8"/>
      <c r="D1060" s="8"/>
    </row>
    <row r="1061" spans="2:4" customFormat="1" x14ac:dyDescent="0.25">
      <c r="B1061" s="8"/>
      <c r="C1061" s="8"/>
      <c r="D1061" s="8"/>
    </row>
    <row r="1062" spans="2:4" customFormat="1" x14ac:dyDescent="0.25">
      <c r="B1062" s="8"/>
      <c r="C1062" s="8"/>
      <c r="D1062" s="8"/>
    </row>
    <row r="1063" spans="2:4" customFormat="1" x14ac:dyDescent="0.25">
      <c r="B1063" s="8"/>
      <c r="C1063" s="8"/>
      <c r="D1063" s="8"/>
    </row>
    <row r="1064" spans="2:4" customFormat="1" x14ac:dyDescent="0.25">
      <c r="B1064" s="8"/>
      <c r="C1064" s="8"/>
      <c r="D1064" s="8"/>
    </row>
    <row r="1065" spans="2:4" customFormat="1" x14ac:dyDescent="0.25">
      <c r="B1065" s="8"/>
      <c r="C1065" s="8"/>
      <c r="D1065" s="8"/>
    </row>
    <row r="1066" spans="2:4" customFormat="1" x14ac:dyDescent="0.25">
      <c r="B1066" s="8"/>
      <c r="C1066" s="8"/>
      <c r="D1066" s="8"/>
    </row>
    <row r="1067" spans="2:4" customFormat="1" x14ac:dyDescent="0.25">
      <c r="B1067" s="8"/>
      <c r="C1067" s="8"/>
      <c r="D1067" s="8"/>
    </row>
    <row r="1068" spans="2:4" customFormat="1" x14ac:dyDescent="0.25">
      <c r="B1068" s="8"/>
      <c r="C1068" s="8"/>
      <c r="D1068" s="8"/>
    </row>
    <row r="1069" spans="2:4" customFormat="1" x14ac:dyDescent="0.25">
      <c r="B1069" s="8"/>
      <c r="C1069" s="8"/>
      <c r="D1069" s="8"/>
    </row>
    <row r="1070" spans="2:4" customFormat="1" x14ac:dyDescent="0.25">
      <c r="B1070" s="8"/>
      <c r="C1070" s="8"/>
      <c r="D1070" s="8"/>
    </row>
    <row r="1071" spans="2:4" customFormat="1" x14ac:dyDescent="0.25">
      <c r="B1071" s="8"/>
      <c r="C1071" s="8"/>
      <c r="D1071" s="8"/>
    </row>
    <row r="1072" spans="2:4" customFormat="1" x14ac:dyDescent="0.25">
      <c r="B1072" s="8"/>
      <c r="C1072" s="8"/>
      <c r="D1072" s="8"/>
    </row>
    <row r="1073" spans="2:4" customFormat="1" x14ac:dyDescent="0.25">
      <c r="B1073" s="8"/>
      <c r="C1073" s="8"/>
      <c r="D1073" s="8"/>
    </row>
    <row r="1074" spans="2:4" customFormat="1" x14ac:dyDescent="0.25">
      <c r="B1074" s="8"/>
      <c r="C1074" s="8"/>
      <c r="D1074" s="8"/>
    </row>
    <row r="1075" spans="2:4" customFormat="1" x14ac:dyDescent="0.25">
      <c r="B1075" s="8"/>
      <c r="C1075" s="8"/>
      <c r="D1075" s="8"/>
    </row>
    <row r="1076" spans="2:4" customFormat="1" x14ac:dyDescent="0.25">
      <c r="B1076" s="8"/>
      <c r="C1076" s="8"/>
      <c r="D1076" s="8"/>
    </row>
    <row r="1077" spans="2:4" customFormat="1" x14ac:dyDescent="0.25">
      <c r="B1077" s="8"/>
      <c r="C1077" s="8"/>
      <c r="D1077" s="8"/>
    </row>
    <row r="1078" spans="2:4" customFormat="1" x14ac:dyDescent="0.25">
      <c r="B1078" s="8"/>
      <c r="C1078" s="8"/>
      <c r="D1078" s="8"/>
    </row>
    <row r="1079" spans="2:4" customFormat="1" x14ac:dyDescent="0.25">
      <c r="B1079" s="8"/>
      <c r="C1079" s="8"/>
      <c r="D1079" s="8"/>
    </row>
    <row r="1080" spans="2:4" customFormat="1" x14ac:dyDescent="0.25">
      <c r="B1080" s="8"/>
      <c r="C1080" s="8"/>
      <c r="D1080" s="8"/>
    </row>
    <row r="1081" spans="2:4" customFormat="1" x14ac:dyDescent="0.25">
      <c r="B1081" s="8"/>
      <c r="C1081" s="8"/>
      <c r="D1081" s="8"/>
    </row>
    <row r="1082" spans="2:4" customFormat="1" x14ac:dyDescent="0.25">
      <c r="B1082" s="8"/>
      <c r="C1082" s="8"/>
      <c r="D1082" s="8"/>
    </row>
    <row r="1083" spans="2:4" customFormat="1" x14ac:dyDescent="0.25">
      <c r="B1083" s="8"/>
      <c r="C1083" s="8"/>
      <c r="D1083" s="8"/>
    </row>
    <row r="1084" spans="2:4" customFormat="1" x14ac:dyDescent="0.25">
      <c r="B1084" s="8"/>
      <c r="C1084" s="8"/>
      <c r="D1084" s="8"/>
    </row>
    <row r="1085" spans="2:4" customFormat="1" x14ac:dyDescent="0.25">
      <c r="B1085" s="8"/>
      <c r="C1085" s="8"/>
      <c r="D1085" s="8"/>
    </row>
    <row r="1086" spans="2:4" customFormat="1" x14ac:dyDescent="0.25">
      <c r="B1086" s="8"/>
      <c r="C1086" s="8"/>
      <c r="D1086" s="8"/>
    </row>
    <row r="1087" spans="2:4" customFormat="1" x14ac:dyDescent="0.25">
      <c r="B1087" s="8"/>
      <c r="C1087" s="8"/>
      <c r="D1087" s="8"/>
    </row>
    <row r="1088" spans="2:4" customFormat="1" x14ac:dyDescent="0.25">
      <c r="B1088" s="8"/>
      <c r="C1088" s="8"/>
      <c r="D1088" s="8"/>
    </row>
    <row r="1089" spans="2:4" customFormat="1" x14ac:dyDescent="0.25">
      <c r="B1089" s="8"/>
      <c r="C1089" s="8"/>
      <c r="D1089" s="8"/>
    </row>
    <row r="1090" spans="2:4" customFormat="1" x14ac:dyDescent="0.25">
      <c r="B1090" s="8"/>
      <c r="C1090" s="8"/>
      <c r="D1090" s="8"/>
    </row>
    <row r="1091" spans="2:4" customFormat="1" x14ac:dyDescent="0.25">
      <c r="B1091" s="8"/>
      <c r="C1091" s="8"/>
      <c r="D1091" s="8"/>
    </row>
    <row r="1092" spans="2:4" customFormat="1" x14ac:dyDescent="0.25">
      <c r="B1092" s="8"/>
      <c r="C1092" s="8"/>
      <c r="D1092" s="8"/>
    </row>
    <row r="1093" spans="2:4" customFormat="1" x14ac:dyDescent="0.25">
      <c r="B1093" s="8"/>
      <c r="C1093" s="8"/>
      <c r="D1093" s="8"/>
    </row>
    <row r="1094" spans="2:4" customFormat="1" x14ac:dyDescent="0.25">
      <c r="B1094" s="8"/>
      <c r="C1094" s="8"/>
      <c r="D1094" s="8"/>
    </row>
    <row r="1095" spans="2:4" customFormat="1" x14ac:dyDescent="0.25">
      <c r="B1095" s="8"/>
      <c r="C1095" s="8"/>
      <c r="D1095" s="8"/>
    </row>
    <row r="1096" spans="2:4" customFormat="1" x14ac:dyDescent="0.25">
      <c r="B1096" s="8"/>
      <c r="C1096" s="8"/>
      <c r="D1096" s="8"/>
    </row>
    <row r="1097" spans="2:4" customFormat="1" x14ac:dyDescent="0.25">
      <c r="B1097" s="8"/>
      <c r="C1097" s="8"/>
      <c r="D1097" s="8"/>
    </row>
    <row r="1098" spans="2:4" customFormat="1" x14ac:dyDescent="0.25">
      <c r="B1098" s="8"/>
      <c r="C1098" s="8"/>
      <c r="D1098" s="8"/>
    </row>
    <row r="1099" spans="2:4" customFormat="1" x14ac:dyDescent="0.25">
      <c r="B1099" s="8"/>
      <c r="C1099" s="8"/>
      <c r="D1099" s="8"/>
    </row>
    <row r="1100" spans="2:4" customFormat="1" x14ac:dyDescent="0.25">
      <c r="B1100" s="8"/>
      <c r="C1100" s="8"/>
      <c r="D1100" s="8"/>
    </row>
    <row r="1101" spans="2:4" customFormat="1" x14ac:dyDescent="0.25">
      <c r="B1101" s="8"/>
      <c r="C1101" s="8"/>
      <c r="D1101" s="8"/>
    </row>
    <row r="1102" spans="2:4" customFormat="1" x14ac:dyDescent="0.25">
      <c r="B1102" s="8"/>
      <c r="C1102" s="8"/>
      <c r="D1102" s="8"/>
    </row>
    <row r="1103" spans="2:4" customFormat="1" x14ac:dyDescent="0.25">
      <c r="B1103" s="8"/>
      <c r="C1103" s="8"/>
      <c r="D1103" s="8"/>
    </row>
    <row r="1104" spans="2:4" customFormat="1" x14ac:dyDescent="0.25">
      <c r="B1104" s="8"/>
      <c r="C1104" s="8"/>
      <c r="D1104" s="8"/>
    </row>
    <row r="1105" spans="2:4" customFormat="1" x14ac:dyDescent="0.25">
      <c r="B1105" s="8"/>
      <c r="C1105" s="8"/>
      <c r="D1105" s="8"/>
    </row>
    <row r="1106" spans="2:4" customFormat="1" x14ac:dyDescent="0.25">
      <c r="B1106" s="8"/>
      <c r="C1106" s="8"/>
      <c r="D1106" s="8"/>
    </row>
    <row r="1107" spans="2:4" customFormat="1" x14ac:dyDescent="0.25">
      <c r="B1107" s="8"/>
      <c r="C1107" s="8"/>
      <c r="D1107" s="8"/>
    </row>
    <row r="1108" spans="2:4" customFormat="1" x14ac:dyDescent="0.25">
      <c r="B1108" s="8"/>
      <c r="C1108" s="8"/>
      <c r="D1108" s="8"/>
    </row>
    <row r="1109" spans="2:4" customFormat="1" x14ac:dyDescent="0.25">
      <c r="B1109" s="8"/>
      <c r="C1109" s="8"/>
      <c r="D1109" s="8"/>
    </row>
    <row r="1110" spans="2:4" customFormat="1" x14ac:dyDescent="0.25">
      <c r="B1110" s="8"/>
      <c r="C1110" s="8"/>
      <c r="D1110" s="8"/>
    </row>
    <row r="1111" spans="2:4" customFormat="1" x14ac:dyDescent="0.25">
      <c r="B1111" s="8"/>
      <c r="C1111" s="8"/>
      <c r="D1111" s="8"/>
    </row>
    <row r="1112" spans="2:4" customFormat="1" x14ac:dyDescent="0.25">
      <c r="B1112" s="8"/>
      <c r="C1112" s="8"/>
      <c r="D1112" s="8"/>
    </row>
    <row r="1113" spans="2:4" customFormat="1" x14ac:dyDescent="0.25">
      <c r="B1113" s="8"/>
      <c r="C1113" s="8"/>
      <c r="D1113" s="8"/>
    </row>
    <row r="1114" spans="2:4" customFormat="1" x14ac:dyDescent="0.25">
      <c r="B1114" s="8"/>
      <c r="C1114" s="8"/>
      <c r="D1114" s="8"/>
    </row>
    <row r="1115" spans="2:4" customFormat="1" x14ac:dyDescent="0.25">
      <c r="B1115" s="8"/>
      <c r="C1115" s="8"/>
      <c r="D1115" s="8"/>
    </row>
    <row r="1116" spans="2:4" customFormat="1" x14ac:dyDescent="0.25">
      <c r="B1116" s="8"/>
      <c r="C1116" s="8"/>
      <c r="D1116" s="8"/>
    </row>
    <row r="1117" spans="2:4" customFormat="1" x14ac:dyDescent="0.25">
      <c r="B1117" s="8"/>
      <c r="C1117" s="8"/>
      <c r="D1117" s="8"/>
    </row>
    <row r="1118" spans="2:4" customFormat="1" x14ac:dyDescent="0.25">
      <c r="B1118" s="8"/>
      <c r="C1118" s="8"/>
      <c r="D1118" s="8"/>
    </row>
    <row r="1119" spans="2:4" customFormat="1" x14ac:dyDescent="0.25">
      <c r="B1119" s="8"/>
      <c r="C1119" s="8"/>
      <c r="D1119" s="8"/>
    </row>
    <row r="1120" spans="2:4" customFormat="1" x14ac:dyDescent="0.25">
      <c r="B1120" s="8"/>
      <c r="C1120" s="8"/>
      <c r="D1120" s="8"/>
    </row>
    <row r="1121" spans="2:4" customFormat="1" x14ac:dyDescent="0.25">
      <c r="B1121" s="8"/>
      <c r="C1121" s="8"/>
      <c r="D1121" s="8"/>
    </row>
    <row r="1122" spans="2:4" customFormat="1" x14ac:dyDescent="0.25">
      <c r="B1122" s="8"/>
      <c r="C1122" s="8"/>
      <c r="D1122" s="8"/>
    </row>
    <row r="1123" spans="2:4" customFormat="1" x14ac:dyDescent="0.25">
      <c r="B1123" s="8"/>
      <c r="C1123" s="8"/>
      <c r="D1123" s="8"/>
    </row>
    <row r="1124" spans="2:4" customFormat="1" x14ac:dyDescent="0.25">
      <c r="B1124" s="8"/>
      <c r="C1124" s="8"/>
      <c r="D1124" s="8"/>
    </row>
    <row r="1125" spans="2:4" customFormat="1" x14ac:dyDescent="0.25">
      <c r="B1125" s="8"/>
      <c r="C1125" s="8"/>
      <c r="D1125" s="8"/>
    </row>
    <row r="1126" spans="2:4" customFormat="1" x14ac:dyDescent="0.25">
      <c r="B1126" s="8"/>
      <c r="C1126" s="8"/>
      <c r="D1126" s="8"/>
    </row>
    <row r="1127" spans="2:4" customFormat="1" x14ac:dyDescent="0.25">
      <c r="B1127" s="8"/>
      <c r="C1127" s="8"/>
      <c r="D1127" s="8"/>
    </row>
    <row r="1128" spans="2:4" customFormat="1" x14ac:dyDescent="0.25">
      <c r="B1128" s="8"/>
      <c r="C1128" s="8"/>
      <c r="D1128" s="8"/>
    </row>
    <row r="1129" spans="2:4" customFormat="1" x14ac:dyDescent="0.25">
      <c r="B1129" s="8"/>
      <c r="C1129" s="8"/>
      <c r="D1129" s="8"/>
    </row>
    <row r="1130" spans="2:4" customFormat="1" x14ac:dyDescent="0.25">
      <c r="B1130" s="8"/>
      <c r="C1130" s="8"/>
      <c r="D1130" s="8"/>
    </row>
    <row r="1131" spans="2:4" customFormat="1" x14ac:dyDescent="0.25">
      <c r="B1131" s="8"/>
      <c r="C1131" s="8"/>
      <c r="D1131" s="8"/>
    </row>
    <row r="1132" spans="2:4" customFormat="1" x14ac:dyDescent="0.25">
      <c r="B1132" s="8"/>
      <c r="C1132" s="8"/>
      <c r="D1132" s="8"/>
    </row>
    <row r="1133" spans="2:4" customFormat="1" x14ac:dyDescent="0.25">
      <c r="B1133" s="8"/>
      <c r="C1133" s="8"/>
      <c r="D1133" s="8"/>
    </row>
    <row r="1134" spans="2:4" customFormat="1" x14ac:dyDescent="0.25">
      <c r="B1134" s="8"/>
      <c r="C1134" s="8"/>
      <c r="D1134" s="8"/>
    </row>
    <row r="1135" spans="2:4" customFormat="1" x14ac:dyDescent="0.25">
      <c r="B1135" s="8"/>
      <c r="C1135" s="8"/>
      <c r="D1135" s="8"/>
    </row>
    <row r="1136" spans="2:4" customFormat="1" x14ac:dyDescent="0.25">
      <c r="B1136" s="8"/>
      <c r="C1136" s="8"/>
      <c r="D1136" s="8"/>
    </row>
    <row r="1137" spans="2:4" customFormat="1" x14ac:dyDescent="0.25">
      <c r="B1137" s="8"/>
      <c r="C1137" s="8"/>
      <c r="D1137" s="8"/>
    </row>
    <row r="1138" spans="2:4" customFormat="1" x14ac:dyDescent="0.25">
      <c r="B1138" s="8"/>
      <c r="C1138" s="8"/>
      <c r="D1138" s="8"/>
    </row>
    <row r="1139" spans="2:4" customFormat="1" x14ac:dyDescent="0.25">
      <c r="B1139" s="8"/>
      <c r="C1139" s="8"/>
      <c r="D1139" s="8"/>
    </row>
    <row r="1140" spans="2:4" customFormat="1" x14ac:dyDescent="0.25">
      <c r="B1140" s="8"/>
      <c r="C1140" s="8"/>
      <c r="D1140" s="8"/>
    </row>
    <row r="1141" spans="2:4" customFormat="1" x14ac:dyDescent="0.25">
      <c r="B1141" s="8"/>
      <c r="C1141" s="8"/>
      <c r="D1141" s="8"/>
    </row>
    <row r="1142" spans="2:4" customFormat="1" x14ac:dyDescent="0.25">
      <c r="B1142" s="8"/>
      <c r="C1142" s="8"/>
      <c r="D1142" s="8"/>
    </row>
    <row r="1143" spans="2:4" customFormat="1" x14ac:dyDescent="0.25">
      <c r="B1143" s="8"/>
      <c r="C1143" s="8"/>
      <c r="D1143" s="8"/>
    </row>
    <row r="1144" spans="2:4" customFormat="1" x14ac:dyDescent="0.25">
      <c r="B1144" s="8"/>
      <c r="C1144" s="8"/>
      <c r="D1144" s="8"/>
    </row>
    <row r="1145" spans="2:4" customFormat="1" x14ac:dyDescent="0.25">
      <c r="B1145" s="8"/>
      <c r="C1145" s="8"/>
      <c r="D1145" s="8"/>
    </row>
    <row r="1146" spans="2:4" customFormat="1" x14ac:dyDescent="0.25">
      <c r="B1146" s="8"/>
      <c r="C1146" s="8"/>
      <c r="D1146" s="8"/>
    </row>
    <row r="1147" spans="2:4" customFormat="1" x14ac:dyDescent="0.25">
      <c r="B1147" s="8"/>
      <c r="C1147" s="8"/>
      <c r="D1147" s="8"/>
    </row>
    <row r="1148" spans="2:4" customFormat="1" x14ac:dyDescent="0.25">
      <c r="B1148" s="8"/>
      <c r="C1148" s="8"/>
      <c r="D1148" s="8"/>
    </row>
    <row r="1149" spans="2:4" customFormat="1" x14ac:dyDescent="0.25">
      <c r="B1149" s="8"/>
      <c r="C1149" s="8"/>
      <c r="D1149" s="8"/>
    </row>
    <row r="1150" spans="2:4" customFormat="1" x14ac:dyDescent="0.25">
      <c r="B1150" s="8"/>
      <c r="C1150" s="8"/>
      <c r="D1150" s="8"/>
    </row>
    <row r="1151" spans="2:4" customFormat="1" x14ac:dyDescent="0.25">
      <c r="B1151" s="8"/>
      <c r="C1151" s="8"/>
      <c r="D1151" s="8"/>
    </row>
    <row r="1152" spans="2:4" customFormat="1" x14ac:dyDescent="0.25">
      <c r="B1152" s="8"/>
      <c r="C1152" s="8"/>
      <c r="D1152" s="8"/>
    </row>
    <row r="1153" spans="2:4" customFormat="1" x14ac:dyDescent="0.25">
      <c r="B1153" s="8"/>
      <c r="C1153" s="8"/>
      <c r="D1153" s="8"/>
    </row>
    <row r="1154" spans="2:4" customFormat="1" x14ac:dyDescent="0.25">
      <c r="B1154" s="8"/>
      <c r="C1154" s="8"/>
      <c r="D1154" s="8"/>
    </row>
    <row r="1155" spans="2:4" customFormat="1" x14ac:dyDescent="0.25">
      <c r="B1155" s="8"/>
      <c r="C1155" s="8"/>
      <c r="D1155" s="8"/>
    </row>
    <row r="1156" spans="2:4" customFormat="1" x14ac:dyDescent="0.25">
      <c r="B1156" s="8"/>
      <c r="C1156" s="8"/>
      <c r="D1156" s="8"/>
    </row>
    <row r="1157" spans="2:4" customFormat="1" x14ac:dyDescent="0.25">
      <c r="B1157" s="8"/>
      <c r="C1157" s="8"/>
      <c r="D1157" s="8"/>
    </row>
    <row r="1158" spans="2:4" customFormat="1" x14ac:dyDescent="0.25">
      <c r="B1158" s="8"/>
      <c r="C1158" s="8"/>
      <c r="D1158" s="8"/>
    </row>
    <row r="1159" spans="2:4" customFormat="1" x14ac:dyDescent="0.25">
      <c r="B1159" s="8"/>
      <c r="C1159" s="8"/>
      <c r="D1159" s="8"/>
    </row>
    <row r="1160" spans="2:4" customFormat="1" x14ac:dyDescent="0.25">
      <c r="B1160" s="8"/>
      <c r="C1160" s="8"/>
      <c r="D1160" s="8"/>
    </row>
    <row r="1161" spans="2:4" customFormat="1" x14ac:dyDescent="0.25">
      <c r="B1161" s="8"/>
      <c r="C1161" s="8"/>
      <c r="D1161" s="8"/>
    </row>
    <row r="1162" spans="2:4" customFormat="1" x14ac:dyDescent="0.25">
      <c r="B1162" s="8"/>
      <c r="C1162" s="8"/>
      <c r="D1162" s="8"/>
    </row>
    <row r="1163" spans="2:4" customFormat="1" x14ac:dyDescent="0.25">
      <c r="B1163" s="8"/>
      <c r="C1163" s="8"/>
      <c r="D1163" s="8"/>
    </row>
    <row r="1164" spans="2:4" customFormat="1" x14ac:dyDescent="0.25">
      <c r="B1164" s="8"/>
      <c r="C1164" s="8"/>
      <c r="D1164" s="8"/>
    </row>
    <row r="1165" spans="2:4" customFormat="1" x14ac:dyDescent="0.25">
      <c r="B1165" s="8"/>
      <c r="C1165" s="8"/>
      <c r="D1165" s="8"/>
    </row>
    <row r="1166" spans="2:4" customFormat="1" x14ac:dyDescent="0.25">
      <c r="B1166" s="8"/>
      <c r="C1166" s="8"/>
      <c r="D1166" s="8"/>
    </row>
    <row r="1167" spans="2:4" customFormat="1" x14ac:dyDescent="0.25">
      <c r="B1167" s="8"/>
      <c r="C1167" s="8"/>
      <c r="D1167" s="8"/>
    </row>
    <row r="1168" spans="2:4" customFormat="1" x14ac:dyDescent="0.25">
      <c r="B1168" s="8"/>
      <c r="C1168" s="8"/>
      <c r="D1168" s="8"/>
    </row>
    <row r="1169" spans="2:4" customFormat="1" x14ac:dyDescent="0.25">
      <c r="B1169" s="8"/>
      <c r="C1169" s="8"/>
      <c r="D1169" s="8"/>
    </row>
    <row r="1170" spans="2:4" customFormat="1" x14ac:dyDescent="0.25">
      <c r="B1170" s="8"/>
      <c r="C1170" s="8"/>
      <c r="D1170" s="8"/>
    </row>
    <row r="1171" spans="2:4" customFormat="1" x14ac:dyDescent="0.25">
      <c r="B1171" s="8"/>
      <c r="C1171" s="8"/>
      <c r="D1171" s="8"/>
    </row>
    <row r="1172" spans="2:4" customFormat="1" x14ac:dyDescent="0.25">
      <c r="B1172" s="8"/>
      <c r="C1172" s="8"/>
      <c r="D1172" s="8"/>
    </row>
    <row r="1173" spans="2:4" customFormat="1" x14ac:dyDescent="0.25">
      <c r="B1173" s="8"/>
      <c r="C1173" s="8"/>
      <c r="D1173" s="8"/>
    </row>
    <row r="1174" spans="2:4" customFormat="1" x14ac:dyDescent="0.25">
      <c r="B1174" s="8"/>
      <c r="C1174" s="8"/>
      <c r="D1174" s="8"/>
    </row>
    <row r="1175" spans="2:4" customFormat="1" x14ac:dyDescent="0.25">
      <c r="B1175" s="8"/>
      <c r="C1175" s="8"/>
      <c r="D1175" s="8"/>
    </row>
    <row r="1176" spans="2:4" customFormat="1" x14ac:dyDescent="0.25">
      <c r="B1176" s="8"/>
      <c r="C1176" s="8"/>
      <c r="D1176" s="8"/>
    </row>
    <row r="1177" spans="2:4" customFormat="1" x14ac:dyDescent="0.25">
      <c r="B1177" s="8"/>
      <c r="C1177" s="8"/>
      <c r="D1177" s="8"/>
    </row>
    <row r="1178" spans="2:4" customFormat="1" x14ac:dyDescent="0.25">
      <c r="B1178" s="8"/>
      <c r="C1178" s="8"/>
      <c r="D1178" s="8"/>
    </row>
    <row r="1179" spans="2:4" customFormat="1" x14ac:dyDescent="0.25">
      <c r="B1179" s="8"/>
      <c r="C1179" s="8"/>
      <c r="D1179" s="8"/>
    </row>
    <row r="1180" spans="2:4" customFormat="1" x14ac:dyDescent="0.25">
      <c r="B1180" s="8"/>
      <c r="C1180" s="8"/>
      <c r="D1180" s="8"/>
    </row>
    <row r="1181" spans="2:4" customFormat="1" x14ac:dyDescent="0.25">
      <c r="B1181" s="8"/>
      <c r="C1181" s="8"/>
      <c r="D1181" s="8"/>
    </row>
    <row r="1182" spans="2:4" customFormat="1" x14ac:dyDescent="0.25">
      <c r="B1182" s="8"/>
      <c r="C1182" s="8"/>
      <c r="D1182" s="8"/>
    </row>
    <row r="1183" spans="2:4" customFormat="1" x14ac:dyDescent="0.25">
      <c r="B1183" s="8"/>
      <c r="C1183" s="8"/>
      <c r="D1183" s="8"/>
    </row>
    <row r="1184" spans="2:4" customFormat="1" x14ac:dyDescent="0.25">
      <c r="B1184" s="8"/>
      <c r="C1184" s="8"/>
      <c r="D1184" s="8"/>
    </row>
    <row r="1185" spans="2:4" customFormat="1" x14ac:dyDescent="0.25">
      <c r="B1185" s="8"/>
      <c r="C1185" s="8"/>
      <c r="D1185" s="8"/>
    </row>
    <row r="1186" spans="2:4" customFormat="1" x14ac:dyDescent="0.25">
      <c r="B1186" s="8"/>
      <c r="C1186" s="8"/>
      <c r="D1186" s="8"/>
    </row>
    <row r="1187" spans="2:4" customFormat="1" x14ac:dyDescent="0.25">
      <c r="B1187" s="8"/>
      <c r="C1187" s="8"/>
      <c r="D1187" s="8"/>
    </row>
    <row r="1188" spans="2:4" customFormat="1" x14ac:dyDescent="0.25">
      <c r="B1188" s="8"/>
      <c r="C1188" s="8"/>
      <c r="D1188" s="8"/>
    </row>
    <row r="1189" spans="2:4" customFormat="1" x14ac:dyDescent="0.25">
      <c r="B1189" s="8"/>
      <c r="C1189" s="8"/>
      <c r="D1189" s="8"/>
    </row>
    <row r="1190" spans="2:4" customFormat="1" x14ac:dyDescent="0.25">
      <c r="B1190" s="8"/>
      <c r="C1190" s="8"/>
      <c r="D1190" s="8"/>
    </row>
    <row r="1191" spans="2:4" customFormat="1" x14ac:dyDescent="0.25">
      <c r="B1191" s="8"/>
      <c r="C1191" s="8"/>
      <c r="D1191" s="8"/>
    </row>
    <row r="1192" spans="2:4" customFormat="1" x14ac:dyDescent="0.25">
      <c r="B1192" s="8"/>
      <c r="C1192" s="8"/>
      <c r="D1192" s="8"/>
    </row>
    <row r="1193" spans="2:4" customFormat="1" x14ac:dyDescent="0.25">
      <c r="B1193" s="8"/>
      <c r="C1193" s="8"/>
      <c r="D1193" s="8"/>
    </row>
    <row r="1194" spans="2:4" customFormat="1" x14ac:dyDescent="0.25">
      <c r="B1194" s="8"/>
      <c r="C1194" s="8"/>
      <c r="D1194" s="8"/>
    </row>
    <row r="1195" spans="2:4" customFormat="1" x14ac:dyDescent="0.25">
      <c r="B1195" s="8"/>
      <c r="C1195" s="8"/>
      <c r="D1195" s="8"/>
    </row>
    <row r="1196" spans="2:4" customFormat="1" x14ac:dyDescent="0.25">
      <c r="B1196" s="8"/>
      <c r="C1196" s="8"/>
      <c r="D1196" s="8"/>
    </row>
    <row r="1197" spans="2:4" customFormat="1" x14ac:dyDescent="0.25">
      <c r="B1197" s="8"/>
      <c r="C1197" s="8"/>
      <c r="D1197" s="8"/>
    </row>
    <row r="1198" spans="2:4" customFormat="1" x14ac:dyDescent="0.25">
      <c r="B1198" s="8"/>
      <c r="C1198" s="8"/>
      <c r="D1198" s="8"/>
    </row>
    <row r="1199" spans="2:4" customFormat="1" x14ac:dyDescent="0.25">
      <c r="B1199" s="8"/>
      <c r="C1199" s="8"/>
      <c r="D1199" s="8"/>
    </row>
    <row r="1200" spans="2:4" customFormat="1" x14ac:dyDescent="0.25">
      <c r="B1200" s="8"/>
      <c r="C1200" s="8"/>
      <c r="D1200" s="8"/>
    </row>
    <row r="1201" spans="2:4" customFormat="1" x14ac:dyDescent="0.25">
      <c r="B1201" s="8"/>
      <c r="C1201" s="8"/>
      <c r="D1201" s="8"/>
    </row>
    <row r="1202" spans="2:4" customFormat="1" x14ac:dyDescent="0.25">
      <c r="B1202" s="8"/>
      <c r="C1202" s="8"/>
      <c r="D1202" s="8"/>
    </row>
    <row r="1203" spans="2:4" customFormat="1" x14ac:dyDescent="0.25">
      <c r="B1203" s="8"/>
      <c r="C1203" s="8"/>
      <c r="D1203" s="8"/>
    </row>
    <row r="1204" spans="2:4" customFormat="1" x14ac:dyDescent="0.25">
      <c r="B1204" s="8"/>
      <c r="C1204" s="8"/>
      <c r="D1204" s="8"/>
    </row>
    <row r="1205" spans="2:4" customFormat="1" x14ac:dyDescent="0.25">
      <c r="B1205" s="8"/>
      <c r="C1205" s="8"/>
      <c r="D1205" s="8"/>
    </row>
    <row r="1206" spans="2:4" customFormat="1" x14ac:dyDescent="0.25">
      <c r="B1206" s="8"/>
      <c r="C1206" s="8"/>
      <c r="D1206" s="8"/>
    </row>
    <row r="1207" spans="2:4" customFormat="1" x14ac:dyDescent="0.25">
      <c r="B1207" s="8"/>
      <c r="C1207" s="8"/>
      <c r="D1207" s="8"/>
    </row>
    <row r="1208" spans="2:4" customFormat="1" x14ac:dyDescent="0.25">
      <c r="B1208" s="8"/>
      <c r="C1208" s="8"/>
      <c r="D1208" s="8"/>
    </row>
    <row r="1209" spans="2:4" customFormat="1" x14ac:dyDescent="0.25">
      <c r="B1209" s="8"/>
      <c r="C1209" s="8"/>
      <c r="D1209" s="8"/>
    </row>
    <row r="1210" spans="2:4" customFormat="1" x14ac:dyDescent="0.25">
      <c r="B1210" s="8"/>
      <c r="C1210" s="8"/>
      <c r="D1210" s="8"/>
    </row>
    <row r="1211" spans="2:4" customFormat="1" x14ac:dyDescent="0.25">
      <c r="B1211" s="8"/>
      <c r="C1211" s="8"/>
      <c r="D1211" s="8"/>
    </row>
    <row r="1212" spans="2:4" customFormat="1" x14ac:dyDescent="0.25">
      <c r="B1212" s="8"/>
      <c r="C1212" s="8"/>
      <c r="D1212" s="8"/>
    </row>
    <row r="1213" spans="2:4" customFormat="1" x14ac:dyDescent="0.25">
      <c r="B1213" s="8"/>
      <c r="C1213" s="8"/>
      <c r="D1213" s="8"/>
    </row>
    <row r="1214" spans="2:4" customFormat="1" x14ac:dyDescent="0.25">
      <c r="B1214" s="8"/>
      <c r="C1214" s="8"/>
      <c r="D1214" s="8"/>
    </row>
    <row r="1215" spans="2:4" customFormat="1" x14ac:dyDescent="0.25">
      <c r="B1215" s="8"/>
      <c r="C1215" s="8"/>
      <c r="D1215" s="8"/>
    </row>
    <row r="1216" spans="2:4" customFormat="1" x14ac:dyDescent="0.25">
      <c r="B1216" s="8"/>
      <c r="C1216" s="8"/>
      <c r="D1216" s="8"/>
    </row>
    <row r="1217" spans="2:4" customFormat="1" x14ac:dyDescent="0.25">
      <c r="B1217" s="8"/>
      <c r="C1217" s="8"/>
      <c r="D1217" s="8"/>
    </row>
    <row r="1218" spans="2:4" customFormat="1" x14ac:dyDescent="0.25">
      <c r="B1218" s="8"/>
      <c r="C1218" s="8"/>
      <c r="D1218" s="8"/>
    </row>
    <row r="1219" spans="2:4" customFormat="1" x14ac:dyDescent="0.25">
      <c r="B1219" s="8"/>
      <c r="C1219" s="8"/>
      <c r="D1219" s="8"/>
    </row>
    <row r="1220" spans="2:4" customFormat="1" x14ac:dyDescent="0.25">
      <c r="B1220" s="8"/>
      <c r="C1220" s="8"/>
      <c r="D1220" s="8"/>
    </row>
    <row r="1221" spans="2:4" customFormat="1" x14ac:dyDescent="0.25">
      <c r="B1221" s="8"/>
      <c r="C1221" s="8"/>
      <c r="D1221" s="8"/>
    </row>
    <row r="1222" spans="2:4" customFormat="1" x14ac:dyDescent="0.25">
      <c r="B1222" s="8"/>
      <c r="C1222" s="8"/>
      <c r="D1222" s="8"/>
    </row>
    <row r="1223" spans="2:4" customFormat="1" x14ac:dyDescent="0.25">
      <c r="B1223" s="8"/>
      <c r="C1223" s="8"/>
      <c r="D1223" s="8"/>
    </row>
    <row r="1224" spans="2:4" customFormat="1" x14ac:dyDescent="0.25">
      <c r="B1224" s="8"/>
      <c r="C1224" s="8"/>
      <c r="D1224" s="8"/>
    </row>
    <row r="1225" spans="2:4" customFormat="1" x14ac:dyDescent="0.25">
      <c r="B1225" s="8"/>
      <c r="C1225" s="8"/>
      <c r="D1225" s="8"/>
    </row>
    <row r="1226" spans="2:4" customFormat="1" x14ac:dyDescent="0.25">
      <c r="B1226" s="8"/>
      <c r="C1226" s="8"/>
      <c r="D1226" s="8"/>
    </row>
    <row r="1227" spans="2:4" customFormat="1" x14ac:dyDescent="0.25">
      <c r="B1227" s="8"/>
      <c r="C1227" s="8"/>
      <c r="D1227" s="8"/>
    </row>
    <row r="1228" spans="2:4" customFormat="1" x14ac:dyDescent="0.25">
      <c r="B1228" s="8"/>
      <c r="C1228" s="8"/>
      <c r="D1228" s="8"/>
    </row>
    <row r="1229" spans="2:4" customFormat="1" x14ac:dyDescent="0.25">
      <c r="B1229" s="8"/>
      <c r="C1229" s="8"/>
      <c r="D1229" s="8"/>
    </row>
    <row r="1230" spans="2:4" customFormat="1" x14ac:dyDescent="0.25">
      <c r="B1230" s="8"/>
      <c r="C1230" s="8"/>
      <c r="D1230" s="8"/>
    </row>
    <row r="1231" spans="2:4" customFormat="1" x14ac:dyDescent="0.25">
      <c r="B1231" s="8"/>
      <c r="C1231" s="8"/>
      <c r="D1231" s="8"/>
    </row>
    <row r="1232" spans="2:4" customFormat="1" x14ac:dyDescent="0.25">
      <c r="B1232" s="8"/>
      <c r="C1232" s="8"/>
      <c r="D1232" s="8"/>
    </row>
    <row r="1233" spans="2:4" customFormat="1" x14ac:dyDescent="0.25">
      <c r="B1233" s="8"/>
      <c r="C1233" s="8"/>
      <c r="D1233" s="8"/>
    </row>
    <row r="1234" spans="2:4" customFormat="1" x14ac:dyDescent="0.25">
      <c r="B1234" s="8"/>
      <c r="C1234" s="8"/>
      <c r="D1234" s="8"/>
    </row>
    <row r="1235" spans="2:4" customFormat="1" x14ac:dyDescent="0.25">
      <c r="B1235" s="8"/>
      <c r="C1235" s="8"/>
      <c r="D1235" s="8"/>
    </row>
    <row r="1236" spans="2:4" customFormat="1" x14ac:dyDescent="0.25">
      <c r="B1236" s="8"/>
      <c r="C1236" s="8"/>
      <c r="D1236" s="8"/>
    </row>
    <row r="1237" spans="2:4" customFormat="1" x14ac:dyDescent="0.25">
      <c r="B1237" s="8"/>
      <c r="C1237" s="8"/>
      <c r="D1237" s="8"/>
    </row>
    <row r="1238" spans="2:4" customFormat="1" x14ac:dyDescent="0.25">
      <c r="B1238" s="8"/>
      <c r="C1238" s="8"/>
      <c r="D1238" s="8"/>
    </row>
    <row r="1239" spans="2:4" customFormat="1" x14ac:dyDescent="0.25">
      <c r="B1239" s="8"/>
      <c r="C1239" s="8"/>
      <c r="D1239" s="8"/>
    </row>
    <row r="1240" spans="2:4" customFormat="1" x14ac:dyDescent="0.25">
      <c r="B1240" s="8"/>
      <c r="C1240" s="8"/>
      <c r="D1240" s="8"/>
    </row>
    <row r="1241" spans="2:4" customFormat="1" x14ac:dyDescent="0.25">
      <c r="B1241" s="8"/>
      <c r="C1241" s="8"/>
      <c r="D1241" s="8"/>
    </row>
    <row r="1242" spans="2:4" customFormat="1" x14ac:dyDescent="0.25">
      <c r="B1242" s="8"/>
      <c r="C1242" s="8"/>
      <c r="D1242" s="8"/>
    </row>
    <row r="1243" spans="2:4" customFormat="1" x14ac:dyDescent="0.25">
      <c r="B1243" s="8"/>
      <c r="C1243" s="8"/>
      <c r="D1243" s="8"/>
    </row>
    <row r="1244" spans="2:4" customFormat="1" x14ac:dyDescent="0.25">
      <c r="B1244" s="8"/>
      <c r="C1244" s="8"/>
      <c r="D1244" s="8"/>
    </row>
    <row r="1245" spans="2:4" customFormat="1" x14ac:dyDescent="0.25">
      <c r="B1245" s="8"/>
      <c r="C1245" s="8"/>
      <c r="D1245" s="8"/>
    </row>
    <row r="1246" spans="2:4" customFormat="1" x14ac:dyDescent="0.25">
      <c r="B1246" s="8"/>
      <c r="C1246" s="8"/>
      <c r="D1246" s="8"/>
    </row>
    <row r="1247" spans="2:4" customFormat="1" x14ac:dyDescent="0.25">
      <c r="B1247" s="8"/>
      <c r="C1247" s="8"/>
      <c r="D1247" s="8"/>
    </row>
    <row r="1248" spans="2:4" customFormat="1" x14ac:dyDescent="0.25">
      <c r="B1248" s="8"/>
      <c r="C1248" s="8"/>
      <c r="D1248" s="8"/>
    </row>
    <row r="1249" spans="2:4" customFormat="1" x14ac:dyDescent="0.25">
      <c r="B1249" s="8"/>
      <c r="C1249" s="8"/>
      <c r="D1249" s="8"/>
    </row>
    <row r="1250" spans="2:4" customFormat="1" x14ac:dyDescent="0.25">
      <c r="B1250" s="8"/>
      <c r="C1250" s="8"/>
      <c r="D1250" s="8"/>
    </row>
    <row r="1251" spans="2:4" customFormat="1" x14ac:dyDescent="0.25">
      <c r="B1251" s="8"/>
      <c r="C1251" s="8"/>
      <c r="D1251" s="8"/>
    </row>
    <row r="1252" spans="2:4" customFormat="1" x14ac:dyDescent="0.25">
      <c r="B1252" s="8"/>
      <c r="C1252" s="8"/>
      <c r="D1252" s="8"/>
    </row>
    <row r="1253" spans="2:4" customFormat="1" x14ac:dyDescent="0.25">
      <c r="B1253" s="8"/>
      <c r="C1253" s="8"/>
      <c r="D1253" s="8"/>
    </row>
    <row r="1254" spans="2:4" customFormat="1" x14ac:dyDescent="0.25">
      <c r="B1254" s="8"/>
      <c r="C1254" s="8"/>
      <c r="D1254" s="8"/>
    </row>
    <row r="1255" spans="2:4" customFormat="1" x14ac:dyDescent="0.25">
      <c r="B1255" s="8"/>
      <c r="C1255" s="8"/>
      <c r="D1255" s="8"/>
    </row>
    <row r="1256" spans="2:4" customFormat="1" x14ac:dyDescent="0.25">
      <c r="B1256" s="8"/>
      <c r="C1256" s="8"/>
      <c r="D1256" s="8"/>
    </row>
    <row r="1257" spans="2:4" customFormat="1" x14ac:dyDescent="0.25">
      <c r="B1257" s="8"/>
      <c r="C1257" s="8"/>
      <c r="D1257" s="8"/>
    </row>
    <row r="1258" spans="2:4" customFormat="1" x14ac:dyDescent="0.25">
      <c r="B1258" s="8"/>
      <c r="C1258" s="8"/>
      <c r="D1258" s="8"/>
    </row>
    <row r="1259" spans="2:4" customFormat="1" x14ac:dyDescent="0.25">
      <c r="B1259" s="8"/>
      <c r="C1259" s="8"/>
      <c r="D1259" s="8"/>
    </row>
    <row r="1260" spans="2:4" customFormat="1" x14ac:dyDescent="0.25">
      <c r="B1260" s="8"/>
      <c r="C1260" s="8"/>
      <c r="D1260" s="8"/>
    </row>
    <row r="1261" spans="2:4" customFormat="1" x14ac:dyDescent="0.25">
      <c r="B1261" s="8"/>
      <c r="C1261" s="8"/>
      <c r="D1261" s="8"/>
    </row>
    <row r="1262" spans="2:4" customFormat="1" x14ac:dyDescent="0.25">
      <c r="B1262" s="8"/>
      <c r="C1262" s="8"/>
      <c r="D1262" s="8"/>
    </row>
    <row r="1263" spans="2:4" customFormat="1" x14ac:dyDescent="0.25">
      <c r="B1263" s="8"/>
      <c r="C1263" s="8"/>
      <c r="D1263" s="8"/>
    </row>
    <row r="1264" spans="2:4" customFormat="1" x14ac:dyDescent="0.25">
      <c r="B1264" s="8"/>
      <c r="C1264" s="8"/>
      <c r="D1264" s="8"/>
    </row>
    <row r="1265" spans="2:4" customFormat="1" x14ac:dyDescent="0.25">
      <c r="B1265" s="8"/>
      <c r="C1265" s="8"/>
      <c r="D1265" s="8"/>
    </row>
    <row r="1266" spans="2:4" customFormat="1" x14ac:dyDescent="0.25">
      <c r="B1266" s="8"/>
      <c r="C1266" s="8"/>
      <c r="D1266" s="8"/>
    </row>
    <row r="1267" spans="2:4" customFormat="1" x14ac:dyDescent="0.25">
      <c r="B1267" s="8"/>
      <c r="C1267" s="8"/>
      <c r="D1267" s="8"/>
    </row>
    <row r="1268" spans="2:4" customFormat="1" x14ac:dyDescent="0.25">
      <c r="B1268" s="8"/>
      <c r="C1268" s="8"/>
      <c r="D1268" s="8"/>
    </row>
    <row r="1269" spans="2:4" customFormat="1" x14ac:dyDescent="0.25">
      <c r="B1269" s="8"/>
      <c r="C1269" s="8"/>
      <c r="D1269" s="8"/>
    </row>
    <row r="1270" spans="2:4" customFormat="1" x14ac:dyDescent="0.25">
      <c r="B1270" s="8"/>
      <c r="C1270" s="8"/>
      <c r="D1270" s="8"/>
    </row>
    <row r="1271" spans="2:4" customFormat="1" x14ac:dyDescent="0.25">
      <c r="B1271" s="8"/>
      <c r="C1271" s="8"/>
      <c r="D1271" s="8"/>
    </row>
    <row r="1272" spans="2:4" customFormat="1" x14ac:dyDescent="0.25">
      <c r="B1272" s="8"/>
      <c r="C1272" s="8"/>
      <c r="D1272" s="8"/>
    </row>
    <row r="1273" spans="2:4" customFormat="1" x14ac:dyDescent="0.25">
      <c r="B1273" s="8"/>
      <c r="C1273" s="8"/>
      <c r="D1273" s="8"/>
    </row>
    <row r="1274" spans="2:4" customFormat="1" x14ac:dyDescent="0.25">
      <c r="B1274" s="8"/>
      <c r="C1274" s="8"/>
      <c r="D1274" s="8"/>
    </row>
    <row r="1275" spans="2:4" customFormat="1" x14ac:dyDescent="0.25">
      <c r="B1275" s="8"/>
      <c r="C1275" s="8"/>
      <c r="D1275" s="8"/>
    </row>
    <row r="1276" spans="2:4" customFormat="1" x14ac:dyDescent="0.25">
      <c r="B1276" s="8"/>
      <c r="C1276" s="8"/>
      <c r="D1276" s="8"/>
    </row>
    <row r="1277" spans="2:4" customFormat="1" x14ac:dyDescent="0.25">
      <c r="B1277" s="8"/>
      <c r="C1277" s="8"/>
      <c r="D1277" s="8"/>
    </row>
    <row r="1278" spans="2:4" customFormat="1" x14ac:dyDescent="0.25">
      <c r="B1278" s="8"/>
      <c r="C1278" s="8"/>
      <c r="D1278" s="8"/>
    </row>
    <row r="1279" spans="2:4" customFormat="1" x14ac:dyDescent="0.25">
      <c r="B1279" s="8"/>
      <c r="C1279" s="8"/>
      <c r="D1279" s="8"/>
    </row>
    <row r="1280" spans="2:4" customFormat="1" x14ac:dyDescent="0.25">
      <c r="B1280" s="8"/>
      <c r="C1280" s="8"/>
      <c r="D1280" s="8"/>
    </row>
    <row r="1281" spans="2:4" customFormat="1" x14ac:dyDescent="0.25">
      <c r="B1281" s="8"/>
      <c r="C1281" s="8"/>
      <c r="D1281" s="8"/>
    </row>
    <row r="1282" spans="2:4" customFormat="1" x14ac:dyDescent="0.25">
      <c r="B1282" s="8"/>
      <c r="C1282" s="8"/>
      <c r="D1282" s="8"/>
    </row>
    <row r="1283" spans="2:4" customFormat="1" x14ac:dyDescent="0.25">
      <c r="B1283" s="8"/>
      <c r="C1283" s="8"/>
      <c r="D1283" s="8"/>
    </row>
    <row r="1284" spans="2:4" customFormat="1" x14ac:dyDescent="0.25">
      <c r="B1284" s="8"/>
      <c r="C1284" s="8"/>
      <c r="D1284" s="8"/>
    </row>
    <row r="1285" spans="2:4" customFormat="1" x14ac:dyDescent="0.25">
      <c r="B1285" s="8"/>
      <c r="C1285" s="8"/>
      <c r="D1285" s="8"/>
    </row>
    <row r="1286" spans="2:4" customFormat="1" x14ac:dyDescent="0.25">
      <c r="B1286" s="8"/>
      <c r="C1286" s="8"/>
      <c r="D1286" s="8"/>
    </row>
    <row r="1287" spans="2:4" customFormat="1" x14ac:dyDescent="0.25">
      <c r="B1287" s="8"/>
      <c r="C1287" s="8"/>
      <c r="D1287" s="8"/>
    </row>
    <row r="1288" spans="2:4" customFormat="1" x14ac:dyDescent="0.25">
      <c r="B1288" s="8"/>
      <c r="C1288" s="8"/>
      <c r="D1288" s="8"/>
    </row>
    <row r="1289" spans="2:4" customFormat="1" x14ac:dyDescent="0.25">
      <c r="B1289" s="8"/>
      <c r="C1289" s="8"/>
      <c r="D1289" s="8"/>
    </row>
    <row r="1290" spans="2:4" customFormat="1" x14ac:dyDescent="0.25">
      <c r="B1290" s="8"/>
      <c r="C1290" s="8"/>
      <c r="D1290" s="8"/>
    </row>
    <row r="1291" spans="2:4" customFormat="1" x14ac:dyDescent="0.25">
      <c r="B1291" s="8"/>
      <c r="C1291" s="8"/>
      <c r="D1291" s="8"/>
    </row>
    <row r="1292" spans="2:4" customFormat="1" x14ac:dyDescent="0.25">
      <c r="B1292" s="8"/>
      <c r="C1292" s="8"/>
      <c r="D1292" s="8"/>
    </row>
    <row r="1293" spans="2:4" customFormat="1" x14ac:dyDescent="0.25">
      <c r="B1293" s="8"/>
      <c r="C1293" s="8"/>
      <c r="D1293" s="8"/>
    </row>
    <row r="1294" spans="2:4" customFormat="1" x14ac:dyDescent="0.25">
      <c r="B1294" s="8"/>
      <c r="C1294" s="8"/>
      <c r="D1294" s="8"/>
    </row>
    <row r="1295" spans="2:4" customFormat="1" x14ac:dyDescent="0.25">
      <c r="B1295" s="8"/>
      <c r="C1295" s="8"/>
      <c r="D1295" s="8"/>
    </row>
    <row r="1296" spans="2:4" customFormat="1" x14ac:dyDescent="0.25">
      <c r="B1296" s="8"/>
      <c r="C1296" s="8"/>
      <c r="D1296" s="8"/>
    </row>
    <row r="1297" spans="2:4" customFormat="1" x14ac:dyDescent="0.25">
      <c r="B1297" s="8"/>
      <c r="C1297" s="8"/>
      <c r="D1297" s="8"/>
    </row>
    <row r="1298" spans="2:4" customFormat="1" x14ac:dyDescent="0.25">
      <c r="B1298" s="8"/>
      <c r="C1298" s="8"/>
      <c r="D1298" s="8"/>
    </row>
    <row r="1299" spans="2:4" customFormat="1" x14ac:dyDescent="0.25">
      <c r="B1299" s="8"/>
      <c r="C1299" s="8"/>
      <c r="D1299" s="8"/>
    </row>
    <row r="1300" spans="2:4" customFormat="1" x14ac:dyDescent="0.25">
      <c r="B1300" s="8"/>
      <c r="C1300" s="8"/>
      <c r="D1300" s="8"/>
    </row>
    <row r="1301" spans="2:4" customFormat="1" x14ac:dyDescent="0.25">
      <c r="B1301" s="8"/>
      <c r="C1301" s="8"/>
      <c r="D1301" s="8"/>
    </row>
    <row r="1302" spans="2:4" customFormat="1" x14ac:dyDescent="0.25">
      <c r="B1302" s="8"/>
      <c r="C1302" s="8"/>
      <c r="D1302" s="8"/>
    </row>
    <row r="1303" spans="2:4" customFormat="1" x14ac:dyDescent="0.25">
      <c r="B1303" s="8"/>
      <c r="C1303" s="8"/>
      <c r="D1303" s="8"/>
    </row>
    <row r="1304" spans="2:4" customFormat="1" x14ac:dyDescent="0.25">
      <c r="B1304" s="8"/>
      <c r="C1304" s="8"/>
      <c r="D1304" s="8"/>
    </row>
    <row r="1305" spans="2:4" customFormat="1" x14ac:dyDescent="0.25">
      <c r="B1305" s="8"/>
      <c r="C1305" s="8"/>
      <c r="D1305" s="8"/>
    </row>
    <row r="1306" spans="2:4" customFormat="1" x14ac:dyDescent="0.25">
      <c r="B1306" s="8"/>
      <c r="C1306" s="8"/>
      <c r="D1306" s="8"/>
    </row>
    <row r="1307" spans="2:4" customFormat="1" x14ac:dyDescent="0.25">
      <c r="B1307" s="8"/>
      <c r="C1307" s="8"/>
      <c r="D1307" s="8"/>
    </row>
    <row r="1308" spans="2:4" customFormat="1" x14ac:dyDescent="0.25">
      <c r="B1308" s="8"/>
      <c r="C1308" s="8"/>
      <c r="D1308" s="8"/>
    </row>
    <row r="1309" spans="2:4" customFormat="1" x14ac:dyDescent="0.25">
      <c r="B1309" s="8"/>
      <c r="C1309" s="8"/>
      <c r="D1309" s="8"/>
    </row>
    <row r="1310" spans="2:4" customFormat="1" x14ac:dyDescent="0.25">
      <c r="B1310" s="8"/>
      <c r="C1310" s="8"/>
      <c r="D1310" s="8"/>
    </row>
    <row r="1311" spans="2:4" customFormat="1" x14ac:dyDescent="0.25">
      <c r="B1311" s="8"/>
      <c r="C1311" s="8"/>
      <c r="D1311" s="8"/>
    </row>
    <row r="1312" spans="2:4" customFormat="1" x14ac:dyDescent="0.25">
      <c r="B1312" s="8"/>
      <c r="C1312" s="8"/>
      <c r="D1312" s="8"/>
    </row>
    <row r="1313" spans="2:4" customFormat="1" x14ac:dyDescent="0.25">
      <c r="B1313" s="8"/>
      <c r="C1313" s="8"/>
      <c r="D1313" s="8"/>
    </row>
    <row r="1314" spans="2:4" customFormat="1" x14ac:dyDescent="0.25">
      <c r="B1314" s="8"/>
      <c r="C1314" s="8"/>
      <c r="D1314" s="8"/>
    </row>
    <row r="1315" spans="2:4" customFormat="1" x14ac:dyDescent="0.25">
      <c r="B1315" s="8"/>
      <c r="C1315" s="8"/>
      <c r="D1315" s="8"/>
    </row>
    <row r="1316" spans="2:4" customFormat="1" x14ac:dyDescent="0.25">
      <c r="B1316" s="8"/>
      <c r="C1316" s="8"/>
      <c r="D1316" s="8"/>
    </row>
    <row r="1317" spans="2:4" customFormat="1" x14ac:dyDescent="0.25">
      <c r="B1317" s="8"/>
      <c r="C1317" s="8"/>
      <c r="D1317" s="8"/>
    </row>
    <row r="1318" spans="2:4" customFormat="1" x14ac:dyDescent="0.25">
      <c r="B1318" s="8"/>
      <c r="C1318" s="8"/>
      <c r="D1318" s="8"/>
    </row>
    <row r="1319" spans="2:4" customFormat="1" x14ac:dyDescent="0.25">
      <c r="B1319" s="8"/>
      <c r="C1319" s="8"/>
      <c r="D1319" s="8"/>
    </row>
    <row r="1320" spans="2:4" customFormat="1" x14ac:dyDescent="0.25">
      <c r="B1320" s="8"/>
      <c r="C1320" s="8"/>
      <c r="D1320" s="8"/>
    </row>
    <row r="1321" spans="2:4" customFormat="1" x14ac:dyDescent="0.25">
      <c r="B1321" s="8"/>
      <c r="C1321" s="8"/>
      <c r="D1321" s="8"/>
    </row>
    <row r="1322" spans="2:4" customFormat="1" x14ac:dyDescent="0.25">
      <c r="B1322" s="8"/>
      <c r="C1322" s="8"/>
      <c r="D1322" s="8"/>
    </row>
    <row r="1323" spans="2:4" customFormat="1" x14ac:dyDescent="0.25">
      <c r="B1323" s="8"/>
      <c r="C1323" s="8"/>
      <c r="D1323" s="8"/>
    </row>
    <row r="1324" spans="2:4" customFormat="1" x14ac:dyDescent="0.25">
      <c r="B1324" s="8"/>
      <c r="C1324" s="8"/>
      <c r="D1324" s="8"/>
    </row>
    <row r="1325" spans="2:4" customFormat="1" x14ac:dyDescent="0.25">
      <c r="B1325" s="8"/>
      <c r="C1325" s="8"/>
      <c r="D1325" s="8"/>
    </row>
    <row r="1326" spans="2:4" customFormat="1" x14ac:dyDescent="0.25">
      <c r="B1326" s="8"/>
      <c r="C1326" s="8"/>
      <c r="D1326" s="8"/>
    </row>
    <row r="1327" spans="2:4" customFormat="1" x14ac:dyDescent="0.25">
      <c r="B1327" s="8"/>
      <c r="C1327" s="8"/>
      <c r="D1327" s="8"/>
    </row>
    <row r="1328" spans="2:4" customFormat="1" x14ac:dyDescent="0.25">
      <c r="B1328" s="8"/>
      <c r="C1328" s="8"/>
      <c r="D1328" s="8"/>
    </row>
    <row r="1329" spans="2:4" customFormat="1" x14ac:dyDescent="0.25">
      <c r="B1329" s="8"/>
      <c r="C1329" s="8"/>
      <c r="D1329" s="8"/>
    </row>
    <row r="1330" spans="2:4" customFormat="1" x14ac:dyDescent="0.25">
      <c r="B1330" s="8"/>
      <c r="C1330" s="8"/>
      <c r="D1330" s="8"/>
    </row>
    <row r="1331" spans="2:4" customFormat="1" x14ac:dyDescent="0.25">
      <c r="B1331" s="8"/>
      <c r="C1331" s="8"/>
      <c r="D1331" s="8"/>
    </row>
    <row r="1332" spans="2:4" customFormat="1" x14ac:dyDescent="0.25">
      <c r="B1332" s="8"/>
      <c r="C1332" s="8"/>
      <c r="D1332" s="8"/>
    </row>
    <row r="1333" spans="2:4" customFormat="1" x14ac:dyDescent="0.25">
      <c r="B1333" s="8"/>
      <c r="C1333" s="8"/>
      <c r="D1333" s="8"/>
    </row>
    <row r="1334" spans="2:4" customFormat="1" x14ac:dyDescent="0.25">
      <c r="B1334" s="8"/>
      <c r="C1334" s="8"/>
      <c r="D1334" s="8"/>
    </row>
    <row r="1335" spans="2:4" customFormat="1" x14ac:dyDescent="0.25">
      <c r="B1335" s="8"/>
      <c r="C1335" s="8"/>
      <c r="D1335" s="8"/>
    </row>
    <row r="1336" spans="2:4" customFormat="1" x14ac:dyDescent="0.25">
      <c r="B1336" s="8"/>
      <c r="C1336" s="8"/>
      <c r="D1336" s="8"/>
    </row>
    <row r="1337" spans="2:4" customFormat="1" x14ac:dyDescent="0.25">
      <c r="B1337" s="8"/>
      <c r="C1337" s="8"/>
      <c r="D1337" s="8"/>
    </row>
    <row r="1338" spans="2:4" customFormat="1" x14ac:dyDescent="0.25">
      <c r="B1338" s="8"/>
      <c r="C1338" s="8"/>
      <c r="D1338" s="8"/>
    </row>
    <row r="1339" spans="2:4" customFormat="1" x14ac:dyDescent="0.25">
      <c r="B1339" s="8"/>
      <c r="C1339" s="8"/>
      <c r="D1339" s="8"/>
    </row>
    <row r="1340" spans="2:4" customFormat="1" x14ac:dyDescent="0.25">
      <c r="B1340" s="8"/>
      <c r="C1340" s="8"/>
      <c r="D1340" s="8"/>
    </row>
    <row r="1341" spans="2:4" customFormat="1" x14ac:dyDescent="0.25">
      <c r="B1341" s="8"/>
      <c r="C1341" s="8"/>
      <c r="D1341" s="8"/>
    </row>
    <row r="1342" spans="2:4" customFormat="1" x14ac:dyDescent="0.25">
      <c r="B1342" s="8"/>
      <c r="C1342" s="8"/>
      <c r="D1342" s="8"/>
    </row>
    <row r="1343" spans="2:4" customFormat="1" x14ac:dyDescent="0.25">
      <c r="B1343" s="8"/>
      <c r="C1343" s="8"/>
      <c r="D1343" s="8"/>
    </row>
    <row r="1344" spans="2:4" customFormat="1" x14ac:dyDescent="0.25">
      <c r="B1344" s="8"/>
      <c r="C1344" s="8"/>
      <c r="D1344" s="8"/>
    </row>
    <row r="1345" spans="2:4" customFormat="1" x14ac:dyDescent="0.25">
      <c r="B1345" s="8"/>
      <c r="C1345" s="8"/>
      <c r="D1345" s="8"/>
    </row>
    <row r="1346" spans="2:4" customFormat="1" x14ac:dyDescent="0.25">
      <c r="B1346" s="8"/>
      <c r="C1346" s="8"/>
      <c r="D1346" s="8"/>
    </row>
    <row r="1347" spans="2:4" customFormat="1" x14ac:dyDescent="0.25">
      <c r="B1347" s="8"/>
      <c r="C1347" s="8"/>
      <c r="D1347" s="8"/>
    </row>
    <row r="1348" spans="2:4" customFormat="1" x14ac:dyDescent="0.25">
      <c r="B1348" s="8"/>
      <c r="C1348" s="8"/>
      <c r="D1348" s="8"/>
    </row>
    <row r="1349" spans="2:4" customFormat="1" x14ac:dyDescent="0.25">
      <c r="B1349" s="8"/>
      <c r="C1349" s="8"/>
      <c r="D1349" s="8"/>
    </row>
    <row r="1350" spans="2:4" customFormat="1" x14ac:dyDescent="0.25">
      <c r="B1350" s="8"/>
      <c r="C1350" s="8"/>
      <c r="D1350" s="8"/>
    </row>
    <row r="1351" spans="2:4" customFormat="1" x14ac:dyDescent="0.25">
      <c r="B1351" s="8"/>
      <c r="C1351" s="8"/>
      <c r="D1351" s="8"/>
    </row>
    <row r="1352" spans="2:4" customFormat="1" x14ac:dyDescent="0.25">
      <c r="B1352" s="8"/>
      <c r="C1352" s="8"/>
      <c r="D1352" s="8"/>
    </row>
    <row r="1353" spans="2:4" customFormat="1" x14ac:dyDescent="0.25">
      <c r="B1353" s="8"/>
      <c r="C1353" s="8"/>
      <c r="D1353" s="8"/>
    </row>
    <row r="1354" spans="2:4" customFormat="1" x14ac:dyDescent="0.25">
      <c r="B1354" s="8"/>
      <c r="C1354" s="8"/>
      <c r="D1354" s="8"/>
    </row>
    <row r="1355" spans="2:4" customFormat="1" x14ac:dyDescent="0.25">
      <c r="B1355" s="8"/>
      <c r="C1355" s="8"/>
      <c r="D1355" s="8"/>
    </row>
    <row r="1356" spans="2:4" customFormat="1" x14ac:dyDescent="0.25">
      <c r="B1356" s="8"/>
      <c r="C1356" s="8"/>
      <c r="D1356" s="8"/>
    </row>
    <row r="1357" spans="2:4" customFormat="1" x14ac:dyDescent="0.25">
      <c r="B1357" s="8"/>
      <c r="C1357" s="8"/>
      <c r="D1357" s="8"/>
    </row>
    <row r="1358" spans="2:4" customFormat="1" x14ac:dyDescent="0.25">
      <c r="B1358" s="8"/>
      <c r="C1358" s="8"/>
      <c r="D1358" s="8"/>
    </row>
    <row r="1359" spans="2:4" customFormat="1" x14ac:dyDescent="0.25">
      <c r="B1359" s="8"/>
      <c r="C1359" s="8"/>
      <c r="D1359" s="8"/>
    </row>
    <row r="1360" spans="2:4" customFormat="1" x14ac:dyDescent="0.25">
      <c r="B1360" s="8"/>
      <c r="C1360" s="8"/>
      <c r="D1360" s="8"/>
    </row>
    <row r="1361" spans="2:4" customFormat="1" x14ac:dyDescent="0.25">
      <c r="B1361" s="8"/>
      <c r="C1361" s="8"/>
      <c r="D1361" s="8"/>
    </row>
    <row r="1362" spans="2:4" customFormat="1" x14ac:dyDescent="0.25">
      <c r="B1362" s="8"/>
      <c r="C1362" s="8"/>
      <c r="D1362" s="8"/>
    </row>
    <row r="1363" spans="2:4" customFormat="1" x14ac:dyDescent="0.25">
      <c r="B1363" s="8"/>
      <c r="C1363" s="8"/>
      <c r="D1363" s="8"/>
    </row>
    <row r="1364" spans="2:4" customFormat="1" x14ac:dyDescent="0.25">
      <c r="B1364" s="8"/>
      <c r="C1364" s="8"/>
      <c r="D1364" s="8"/>
    </row>
    <row r="1365" spans="2:4" customFormat="1" x14ac:dyDescent="0.25">
      <c r="B1365" s="8"/>
      <c r="C1365" s="8"/>
      <c r="D1365" s="8"/>
    </row>
    <row r="1366" spans="2:4" customFormat="1" x14ac:dyDescent="0.25">
      <c r="B1366" s="8"/>
      <c r="C1366" s="8"/>
      <c r="D1366" s="8"/>
    </row>
    <row r="1367" spans="2:4" customFormat="1" x14ac:dyDescent="0.25">
      <c r="B1367" s="8"/>
      <c r="C1367" s="8"/>
      <c r="D1367" s="8"/>
    </row>
    <row r="1368" spans="2:4" customFormat="1" x14ac:dyDescent="0.25">
      <c r="B1368" s="8"/>
      <c r="C1368" s="8"/>
      <c r="D1368" s="8"/>
    </row>
    <row r="1369" spans="2:4" customFormat="1" x14ac:dyDescent="0.25">
      <c r="B1369" s="8"/>
      <c r="C1369" s="8"/>
      <c r="D1369" s="8"/>
    </row>
    <row r="1370" spans="2:4" customFormat="1" x14ac:dyDescent="0.25">
      <c r="B1370" s="8"/>
      <c r="C1370" s="8"/>
      <c r="D1370" s="8"/>
    </row>
    <row r="1371" spans="2:4" customFormat="1" x14ac:dyDescent="0.25">
      <c r="B1371" s="8"/>
      <c r="C1371" s="8"/>
      <c r="D1371" s="8"/>
    </row>
    <row r="1372" spans="2:4" customFormat="1" x14ac:dyDescent="0.25">
      <c r="B1372" s="8"/>
      <c r="C1372" s="8"/>
      <c r="D1372" s="8"/>
    </row>
    <row r="1373" spans="2:4" customFormat="1" x14ac:dyDescent="0.25">
      <c r="B1373" s="8"/>
      <c r="C1373" s="8"/>
      <c r="D1373" s="8"/>
    </row>
    <row r="1374" spans="2:4" customFormat="1" x14ac:dyDescent="0.25">
      <c r="B1374" s="8"/>
      <c r="C1374" s="8"/>
      <c r="D1374" s="8"/>
    </row>
    <row r="1375" spans="2:4" customFormat="1" x14ac:dyDescent="0.25">
      <c r="B1375" s="8"/>
      <c r="C1375" s="8"/>
      <c r="D1375" s="8"/>
    </row>
    <row r="1376" spans="2:4" customFormat="1" x14ac:dyDescent="0.25">
      <c r="B1376" s="8"/>
      <c r="C1376" s="8"/>
      <c r="D1376" s="8"/>
    </row>
    <row r="1377" spans="2:4" customFormat="1" x14ac:dyDescent="0.25">
      <c r="B1377" s="8"/>
      <c r="C1377" s="8"/>
      <c r="D1377" s="8"/>
    </row>
    <row r="1378" spans="2:4" customFormat="1" x14ac:dyDescent="0.25">
      <c r="B1378" s="8"/>
      <c r="C1378" s="8"/>
      <c r="D1378" s="8"/>
    </row>
    <row r="1379" spans="2:4" customFormat="1" x14ac:dyDescent="0.25">
      <c r="B1379" s="8"/>
      <c r="C1379" s="8"/>
      <c r="D1379" s="8"/>
    </row>
    <row r="1380" spans="2:4" customFormat="1" x14ac:dyDescent="0.25">
      <c r="B1380" s="8"/>
      <c r="C1380" s="8"/>
      <c r="D1380" s="8"/>
    </row>
    <row r="1381" spans="2:4" customFormat="1" x14ac:dyDescent="0.25">
      <c r="B1381" s="8"/>
      <c r="C1381" s="8"/>
      <c r="D1381" s="8"/>
    </row>
    <row r="1382" spans="2:4" customFormat="1" x14ac:dyDescent="0.25">
      <c r="B1382" s="8"/>
      <c r="C1382" s="8"/>
      <c r="D1382" s="8"/>
    </row>
    <row r="1383" spans="2:4" customFormat="1" x14ac:dyDescent="0.25">
      <c r="B1383" s="8"/>
      <c r="C1383" s="8"/>
      <c r="D1383" s="8"/>
    </row>
    <row r="1384" spans="2:4" customFormat="1" x14ac:dyDescent="0.25">
      <c r="B1384" s="8"/>
      <c r="C1384" s="8"/>
      <c r="D1384" s="8"/>
    </row>
    <row r="1385" spans="2:4" customFormat="1" x14ac:dyDescent="0.25">
      <c r="B1385" s="8"/>
      <c r="C1385" s="8"/>
      <c r="D1385" s="8"/>
    </row>
    <row r="1386" spans="2:4" customFormat="1" x14ac:dyDescent="0.25">
      <c r="B1386" s="8"/>
      <c r="C1386" s="8"/>
      <c r="D1386" s="8"/>
    </row>
    <row r="1387" spans="2:4" customFormat="1" x14ac:dyDescent="0.25">
      <c r="B1387" s="8"/>
      <c r="C1387" s="8"/>
      <c r="D1387" s="8"/>
    </row>
    <row r="1388" spans="2:4" customFormat="1" x14ac:dyDescent="0.25">
      <c r="B1388" s="8"/>
      <c r="C1388" s="8"/>
      <c r="D1388" s="8"/>
    </row>
    <row r="1389" spans="2:4" customFormat="1" x14ac:dyDescent="0.25">
      <c r="B1389" s="8"/>
      <c r="C1389" s="8"/>
      <c r="D1389" s="8"/>
    </row>
    <row r="1390" spans="2:4" customFormat="1" x14ac:dyDescent="0.25">
      <c r="B1390" s="8"/>
      <c r="C1390" s="8"/>
      <c r="D1390" s="8"/>
    </row>
    <row r="1391" spans="2:4" customFormat="1" x14ac:dyDescent="0.25">
      <c r="B1391" s="8"/>
      <c r="C1391" s="8"/>
      <c r="D1391" s="8"/>
    </row>
    <row r="1392" spans="2:4" customFormat="1" x14ac:dyDescent="0.25">
      <c r="B1392" s="8"/>
      <c r="C1392" s="8"/>
      <c r="D1392" s="8"/>
    </row>
    <row r="1393" spans="2:4" customFormat="1" x14ac:dyDescent="0.25">
      <c r="B1393" s="8"/>
      <c r="C1393" s="8"/>
      <c r="D1393" s="8"/>
    </row>
    <row r="1394" spans="2:4" customFormat="1" x14ac:dyDescent="0.25">
      <c r="B1394" s="8"/>
      <c r="C1394" s="8"/>
      <c r="D1394" s="8"/>
    </row>
    <row r="1395" spans="2:4" customFormat="1" x14ac:dyDescent="0.25">
      <c r="B1395" s="8"/>
      <c r="C1395" s="8"/>
      <c r="D1395" s="8"/>
    </row>
    <row r="1396" spans="2:4" customFormat="1" x14ac:dyDescent="0.25">
      <c r="B1396" s="8"/>
      <c r="C1396" s="8"/>
      <c r="D1396" s="8"/>
    </row>
    <row r="1397" spans="2:4" customFormat="1" x14ac:dyDescent="0.25">
      <c r="B1397" s="8"/>
      <c r="C1397" s="8"/>
      <c r="D1397" s="8"/>
    </row>
    <row r="1398" spans="2:4" customFormat="1" x14ac:dyDescent="0.25">
      <c r="B1398" s="8"/>
      <c r="C1398" s="8"/>
      <c r="D1398" s="8"/>
    </row>
    <row r="1399" spans="2:4" customFormat="1" x14ac:dyDescent="0.25">
      <c r="B1399" s="8"/>
      <c r="C1399" s="8"/>
      <c r="D1399" s="8"/>
    </row>
    <row r="1400" spans="2:4" customFormat="1" x14ac:dyDescent="0.25">
      <c r="B1400" s="8"/>
      <c r="C1400" s="8"/>
      <c r="D1400" s="8"/>
    </row>
    <row r="1401" spans="2:4" customFormat="1" x14ac:dyDescent="0.25">
      <c r="B1401" s="8"/>
      <c r="C1401" s="8"/>
      <c r="D1401" s="8"/>
    </row>
    <row r="1402" spans="2:4" customFormat="1" x14ac:dyDescent="0.25">
      <c r="B1402" s="8"/>
      <c r="C1402" s="8"/>
      <c r="D1402" s="8"/>
    </row>
    <row r="1403" spans="2:4" customFormat="1" x14ac:dyDescent="0.25">
      <c r="B1403" s="8"/>
      <c r="C1403" s="8"/>
      <c r="D1403" s="8"/>
    </row>
    <row r="1404" spans="2:4" customFormat="1" x14ac:dyDescent="0.25">
      <c r="B1404" s="8"/>
      <c r="C1404" s="8"/>
      <c r="D1404" s="8"/>
    </row>
    <row r="1405" spans="2:4" customFormat="1" x14ac:dyDescent="0.25">
      <c r="B1405" s="8"/>
      <c r="C1405" s="8"/>
      <c r="D1405" s="8"/>
    </row>
    <row r="1406" spans="2:4" customFormat="1" x14ac:dyDescent="0.25">
      <c r="B1406" s="8"/>
      <c r="C1406" s="8"/>
      <c r="D1406" s="8"/>
    </row>
    <row r="1407" spans="2:4" customFormat="1" x14ac:dyDescent="0.25">
      <c r="B1407" s="8"/>
      <c r="C1407" s="8"/>
      <c r="D1407" s="8"/>
    </row>
    <row r="1408" spans="2:4" customFormat="1" x14ac:dyDescent="0.25">
      <c r="B1408" s="8"/>
      <c r="C1408" s="8"/>
      <c r="D1408" s="8"/>
    </row>
    <row r="1409" spans="2:4" customFormat="1" x14ac:dyDescent="0.25">
      <c r="B1409" s="8"/>
      <c r="C1409" s="8"/>
      <c r="D1409" s="8"/>
    </row>
    <row r="1410" spans="2:4" customFormat="1" x14ac:dyDescent="0.25">
      <c r="B1410" s="8"/>
      <c r="C1410" s="8"/>
      <c r="D1410" s="8"/>
    </row>
    <row r="1411" spans="2:4" customFormat="1" x14ac:dyDescent="0.25">
      <c r="B1411" s="8"/>
      <c r="C1411" s="8"/>
      <c r="D1411" s="8"/>
    </row>
    <row r="1412" spans="2:4" customFormat="1" x14ac:dyDescent="0.25">
      <c r="B1412" s="8"/>
      <c r="C1412" s="8"/>
      <c r="D1412" s="8"/>
    </row>
    <row r="1413" spans="2:4" customFormat="1" x14ac:dyDescent="0.25">
      <c r="B1413" s="8"/>
      <c r="C1413" s="8"/>
      <c r="D1413" s="8"/>
    </row>
    <row r="1414" spans="2:4" customFormat="1" x14ac:dyDescent="0.25">
      <c r="B1414" s="8"/>
      <c r="C1414" s="8"/>
      <c r="D1414" s="8"/>
    </row>
    <row r="1415" spans="2:4" customFormat="1" x14ac:dyDescent="0.25">
      <c r="B1415" s="8"/>
      <c r="C1415" s="8"/>
      <c r="D1415" s="8"/>
    </row>
    <row r="1416" spans="2:4" customFormat="1" x14ac:dyDescent="0.25">
      <c r="B1416" s="8"/>
      <c r="C1416" s="8"/>
      <c r="D1416" s="8"/>
    </row>
    <row r="1417" spans="2:4" customFormat="1" x14ac:dyDescent="0.25">
      <c r="B1417" s="8"/>
      <c r="C1417" s="8"/>
      <c r="D1417" s="8"/>
    </row>
    <row r="1418" spans="2:4" customFormat="1" x14ac:dyDescent="0.25">
      <c r="B1418" s="8"/>
      <c r="C1418" s="8"/>
      <c r="D1418" s="8"/>
    </row>
    <row r="1419" spans="2:4" customFormat="1" x14ac:dyDescent="0.25">
      <c r="B1419" s="8"/>
      <c r="C1419" s="8"/>
      <c r="D1419" s="8"/>
    </row>
    <row r="1420" spans="2:4" customFormat="1" x14ac:dyDescent="0.25">
      <c r="B1420" s="8"/>
      <c r="C1420" s="8"/>
      <c r="D1420" s="8"/>
    </row>
    <row r="1421" spans="2:4" customFormat="1" x14ac:dyDescent="0.25">
      <c r="B1421" s="8"/>
      <c r="C1421" s="8"/>
      <c r="D1421" s="8"/>
    </row>
    <row r="1422" spans="2:4" customFormat="1" x14ac:dyDescent="0.25">
      <c r="B1422" s="8"/>
      <c r="C1422" s="8"/>
      <c r="D1422" s="8"/>
    </row>
    <row r="1423" spans="2:4" customFormat="1" x14ac:dyDescent="0.25">
      <c r="B1423" s="8"/>
      <c r="C1423" s="8"/>
      <c r="D1423" s="8"/>
    </row>
    <row r="1424" spans="2:4" customFormat="1" x14ac:dyDescent="0.25">
      <c r="B1424" s="8"/>
      <c r="C1424" s="8"/>
      <c r="D1424" s="8"/>
    </row>
    <row r="1425" spans="2:4" customFormat="1" x14ac:dyDescent="0.25">
      <c r="B1425" s="8"/>
      <c r="C1425" s="8"/>
      <c r="D1425" s="8"/>
    </row>
    <row r="1426" spans="2:4" customFormat="1" x14ac:dyDescent="0.25">
      <c r="B1426" s="8"/>
      <c r="C1426" s="8"/>
      <c r="D1426" s="8"/>
    </row>
    <row r="1427" spans="2:4" customFormat="1" x14ac:dyDescent="0.25">
      <c r="B1427" s="8"/>
      <c r="C1427" s="8"/>
      <c r="D1427" s="8"/>
    </row>
    <row r="1428" spans="2:4" customFormat="1" x14ac:dyDescent="0.25">
      <c r="B1428" s="8"/>
      <c r="C1428" s="8"/>
      <c r="D1428" s="8"/>
    </row>
    <row r="1429" spans="2:4" customFormat="1" x14ac:dyDescent="0.25">
      <c r="B1429" s="8"/>
      <c r="C1429" s="8"/>
      <c r="D1429" s="8"/>
    </row>
    <row r="1430" spans="2:4" customFormat="1" x14ac:dyDescent="0.25">
      <c r="B1430" s="8"/>
      <c r="C1430" s="8"/>
      <c r="D1430" s="8"/>
    </row>
    <row r="1431" spans="2:4" customFormat="1" x14ac:dyDescent="0.25">
      <c r="B1431" s="8"/>
      <c r="C1431" s="8"/>
      <c r="D1431" s="8"/>
    </row>
    <row r="1432" spans="2:4" customFormat="1" x14ac:dyDescent="0.25">
      <c r="B1432" s="8"/>
      <c r="C1432" s="8"/>
      <c r="D1432" s="8"/>
    </row>
    <row r="1433" spans="2:4" customFormat="1" x14ac:dyDescent="0.25">
      <c r="B1433" s="8"/>
      <c r="C1433" s="8"/>
      <c r="D1433" s="8"/>
    </row>
    <row r="1434" spans="2:4" customFormat="1" x14ac:dyDescent="0.25">
      <c r="B1434" s="8"/>
      <c r="C1434" s="8"/>
      <c r="D1434" s="8"/>
    </row>
    <row r="1435" spans="2:4" customFormat="1" x14ac:dyDescent="0.25">
      <c r="B1435" s="8"/>
      <c r="C1435" s="8"/>
      <c r="D1435" s="8"/>
    </row>
    <row r="1436" spans="2:4" customFormat="1" x14ac:dyDescent="0.25">
      <c r="B1436" s="8"/>
      <c r="C1436" s="8"/>
      <c r="D1436" s="8"/>
    </row>
    <row r="1437" spans="2:4" customFormat="1" x14ac:dyDescent="0.25">
      <c r="B1437" s="8"/>
      <c r="C1437" s="8"/>
      <c r="D1437" s="8"/>
    </row>
    <row r="1438" spans="2:4" customFormat="1" x14ac:dyDescent="0.25">
      <c r="B1438" s="8"/>
      <c r="C1438" s="8"/>
      <c r="D1438" s="8"/>
    </row>
    <row r="1439" spans="2:4" customFormat="1" x14ac:dyDescent="0.25">
      <c r="B1439" s="8"/>
      <c r="C1439" s="8"/>
      <c r="D1439" s="8"/>
    </row>
    <row r="1440" spans="2:4" customFormat="1" x14ac:dyDescent="0.25">
      <c r="B1440" s="8"/>
      <c r="C1440" s="8"/>
      <c r="D1440" s="8"/>
    </row>
    <row r="1441" spans="2:4" customFormat="1" x14ac:dyDescent="0.25">
      <c r="B1441" s="8"/>
      <c r="C1441" s="8"/>
      <c r="D1441" s="8"/>
    </row>
    <row r="1442" spans="2:4" customFormat="1" x14ac:dyDescent="0.25">
      <c r="B1442" s="8"/>
      <c r="C1442" s="8"/>
      <c r="D1442" s="8"/>
    </row>
    <row r="1443" spans="2:4" customFormat="1" x14ac:dyDescent="0.25">
      <c r="B1443" s="8"/>
      <c r="C1443" s="8"/>
      <c r="D1443" s="8"/>
    </row>
    <row r="1444" spans="2:4" customFormat="1" x14ac:dyDescent="0.25">
      <c r="B1444" s="8"/>
      <c r="C1444" s="8"/>
      <c r="D1444" s="8"/>
    </row>
    <row r="1445" spans="2:4" customFormat="1" x14ac:dyDescent="0.25">
      <c r="B1445" s="8"/>
      <c r="C1445" s="8"/>
      <c r="D1445" s="8"/>
    </row>
    <row r="1446" spans="2:4" customFormat="1" x14ac:dyDescent="0.25">
      <c r="B1446" s="8"/>
      <c r="C1446" s="8"/>
      <c r="D1446" s="8"/>
    </row>
    <row r="1447" spans="2:4" customFormat="1" x14ac:dyDescent="0.25">
      <c r="B1447" s="8"/>
      <c r="C1447" s="8"/>
      <c r="D1447" s="8"/>
    </row>
    <row r="1448" spans="2:4" customFormat="1" x14ac:dyDescent="0.25">
      <c r="B1448" s="8"/>
      <c r="C1448" s="8"/>
      <c r="D1448" s="8"/>
    </row>
    <row r="1449" spans="2:4" customFormat="1" x14ac:dyDescent="0.25">
      <c r="B1449" s="8"/>
      <c r="C1449" s="8"/>
      <c r="D1449" s="8"/>
    </row>
    <row r="1450" spans="2:4" customFormat="1" x14ac:dyDescent="0.25">
      <c r="B1450" s="8"/>
      <c r="C1450" s="8"/>
      <c r="D1450" s="8"/>
    </row>
    <row r="1451" spans="2:4" customFormat="1" x14ac:dyDescent="0.25">
      <c r="B1451" s="8"/>
      <c r="C1451" s="8"/>
      <c r="D1451" s="8"/>
    </row>
    <row r="1452" spans="2:4" customFormat="1" x14ac:dyDescent="0.25">
      <c r="B1452" s="8"/>
      <c r="C1452" s="8"/>
      <c r="D1452" s="8"/>
    </row>
    <row r="1453" spans="2:4" customFormat="1" x14ac:dyDescent="0.25">
      <c r="B1453" s="8"/>
      <c r="C1453" s="8"/>
      <c r="D1453" s="8"/>
    </row>
    <row r="1454" spans="2:4" customFormat="1" x14ac:dyDescent="0.25">
      <c r="B1454" s="8"/>
      <c r="C1454" s="8"/>
      <c r="D1454" s="8"/>
    </row>
    <row r="1455" spans="2:4" customFormat="1" x14ac:dyDescent="0.25">
      <c r="B1455" s="8"/>
      <c r="C1455" s="8"/>
      <c r="D1455" s="8"/>
    </row>
    <row r="1456" spans="2:4" customFormat="1" x14ac:dyDescent="0.25">
      <c r="B1456" s="8"/>
      <c r="C1456" s="8"/>
      <c r="D1456" s="8"/>
    </row>
    <row r="1457" spans="2:4" customFormat="1" x14ac:dyDescent="0.25">
      <c r="B1457" s="8"/>
      <c r="C1457" s="8"/>
      <c r="D1457" s="8"/>
    </row>
    <row r="1458" spans="2:4" customFormat="1" x14ac:dyDescent="0.25">
      <c r="B1458" s="8"/>
      <c r="C1458" s="8"/>
      <c r="D1458" s="8"/>
    </row>
    <row r="1459" spans="2:4" customFormat="1" x14ac:dyDescent="0.25">
      <c r="B1459" s="8"/>
      <c r="C1459" s="8"/>
      <c r="D1459" s="8"/>
    </row>
    <row r="1460" spans="2:4" customFormat="1" x14ac:dyDescent="0.25">
      <c r="B1460" s="8"/>
      <c r="C1460" s="8"/>
      <c r="D1460" s="8"/>
    </row>
    <row r="1461" spans="2:4" customFormat="1" x14ac:dyDescent="0.25">
      <c r="B1461" s="8"/>
      <c r="C1461" s="8"/>
      <c r="D1461" s="8"/>
    </row>
    <row r="1462" spans="2:4" customFormat="1" x14ac:dyDescent="0.25">
      <c r="B1462" s="8"/>
      <c r="C1462" s="8"/>
      <c r="D1462" s="8"/>
    </row>
    <row r="1463" spans="2:4" customFormat="1" x14ac:dyDescent="0.25">
      <c r="B1463" s="8"/>
      <c r="C1463" s="8"/>
      <c r="D1463" s="8"/>
    </row>
    <row r="1464" spans="2:4" customFormat="1" x14ac:dyDescent="0.25">
      <c r="B1464" s="8"/>
      <c r="C1464" s="8"/>
      <c r="D1464" s="8"/>
    </row>
    <row r="1465" spans="2:4" customFormat="1" x14ac:dyDescent="0.25">
      <c r="B1465" s="8"/>
      <c r="C1465" s="8"/>
      <c r="D1465" s="8"/>
    </row>
    <row r="1466" spans="2:4" customFormat="1" x14ac:dyDescent="0.25">
      <c r="B1466" s="8"/>
      <c r="C1466" s="8"/>
      <c r="D1466" s="8"/>
    </row>
    <row r="1467" spans="2:4" customFormat="1" x14ac:dyDescent="0.25">
      <c r="B1467" s="8"/>
      <c r="C1467" s="8"/>
      <c r="D1467" s="8"/>
    </row>
    <row r="1468" spans="2:4" customFormat="1" x14ac:dyDescent="0.25">
      <c r="B1468" s="8"/>
      <c r="C1468" s="8"/>
      <c r="D1468" s="8"/>
    </row>
    <row r="1469" spans="2:4" customFormat="1" x14ac:dyDescent="0.25">
      <c r="B1469" s="8"/>
      <c r="C1469" s="8"/>
      <c r="D1469" s="8"/>
    </row>
    <row r="1470" spans="2:4" customFormat="1" x14ac:dyDescent="0.25">
      <c r="B1470" s="8"/>
      <c r="C1470" s="8"/>
      <c r="D1470" s="8"/>
    </row>
    <row r="1471" spans="2:4" customFormat="1" x14ac:dyDescent="0.25">
      <c r="B1471" s="8"/>
      <c r="C1471" s="8"/>
      <c r="D1471" s="8"/>
    </row>
    <row r="1472" spans="2:4" customFormat="1" x14ac:dyDescent="0.25">
      <c r="B1472" s="8"/>
      <c r="C1472" s="8"/>
      <c r="D1472" s="8"/>
    </row>
    <row r="1473" spans="2:4" customFormat="1" x14ac:dyDescent="0.25">
      <c r="B1473" s="8"/>
      <c r="C1473" s="8"/>
      <c r="D1473" s="8"/>
    </row>
    <row r="1474" spans="2:4" customFormat="1" x14ac:dyDescent="0.25">
      <c r="B1474" s="8"/>
      <c r="C1474" s="8"/>
      <c r="D1474" s="8"/>
    </row>
    <row r="1475" spans="2:4" customFormat="1" x14ac:dyDescent="0.25">
      <c r="B1475" s="8"/>
      <c r="C1475" s="8"/>
      <c r="D1475" s="8"/>
    </row>
    <row r="1476" spans="2:4" customFormat="1" x14ac:dyDescent="0.25">
      <c r="B1476" s="8"/>
      <c r="C1476" s="8"/>
      <c r="D1476" s="8"/>
    </row>
    <row r="1477" spans="2:4" customFormat="1" x14ac:dyDescent="0.25">
      <c r="B1477" s="8"/>
      <c r="C1477" s="8"/>
      <c r="D1477" s="8"/>
    </row>
    <row r="1478" spans="2:4" customFormat="1" x14ac:dyDescent="0.25">
      <c r="B1478" s="8"/>
      <c r="C1478" s="8"/>
      <c r="D1478" s="8"/>
    </row>
    <row r="1479" spans="2:4" customFormat="1" x14ac:dyDescent="0.25">
      <c r="B1479" s="8"/>
      <c r="C1479" s="8"/>
      <c r="D1479" s="8"/>
    </row>
    <row r="1480" spans="2:4" customFormat="1" x14ac:dyDescent="0.25">
      <c r="B1480" s="8"/>
      <c r="C1480" s="8"/>
      <c r="D1480" s="8"/>
    </row>
    <row r="1481" spans="2:4" customFormat="1" x14ac:dyDescent="0.25">
      <c r="B1481" s="8"/>
      <c r="C1481" s="8"/>
      <c r="D1481" s="8"/>
    </row>
    <row r="1482" spans="2:4" customFormat="1" x14ac:dyDescent="0.25">
      <c r="B1482" s="8"/>
      <c r="C1482" s="8"/>
      <c r="D1482" s="8"/>
    </row>
    <row r="1483" spans="2:4" customFormat="1" x14ac:dyDescent="0.25">
      <c r="B1483" s="8"/>
      <c r="C1483" s="8"/>
      <c r="D1483" s="8"/>
    </row>
    <row r="1484" spans="2:4" customFormat="1" x14ac:dyDescent="0.25">
      <c r="B1484" s="8"/>
      <c r="C1484" s="8"/>
      <c r="D1484" s="8"/>
    </row>
    <row r="1485" spans="2:4" customFormat="1" x14ac:dyDescent="0.25">
      <c r="B1485" s="8"/>
      <c r="C1485" s="8"/>
      <c r="D1485" s="8"/>
    </row>
    <row r="1486" spans="2:4" customFormat="1" x14ac:dyDescent="0.25">
      <c r="B1486" s="8"/>
      <c r="C1486" s="8"/>
      <c r="D1486" s="8"/>
    </row>
    <row r="1487" spans="2:4" customFormat="1" x14ac:dyDescent="0.25">
      <c r="B1487" s="8"/>
      <c r="C1487" s="8"/>
      <c r="D1487" s="8"/>
    </row>
    <row r="1488" spans="2:4" customFormat="1" x14ac:dyDescent="0.25">
      <c r="B1488" s="8"/>
      <c r="C1488" s="8"/>
      <c r="D1488" s="8"/>
    </row>
    <row r="1489" spans="2:4" customFormat="1" x14ac:dyDescent="0.25">
      <c r="B1489" s="8"/>
      <c r="C1489" s="8"/>
      <c r="D1489" s="8"/>
    </row>
    <row r="1490" spans="2:4" customFormat="1" x14ac:dyDescent="0.25">
      <c r="B1490" s="8"/>
      <c r="C1490" s="8"/>
      <c r="D1490" s="8"/>
    </row>
    <row r="1491" spans="2:4" customFormat="1" x14ac:dyDescent="0.25">
      <c r="B1491" s="8"/>
      <c r="C1491" s="8"/>
      <c r="D1491" s="8"/>
    </row>
    <row r="1492" spans="2:4" customFormat="1" x14ac:dyDescent="0.25">
      <c r="B1492" s="8"/>
      <c r="C1492" s="8"/>
      <c r="D1492" s="8"/>
    </row>
    <row r="1493" spans="2:4" customFormat="1" x14ac:dyDescent="0.25">
      <c r="B1493" s="8"/>
      <c r="C1493" s="8"/>
      <c r="D1493" s="8"/>
    </row>
    <row r="1494" spans="2:4" customFormat="1" x14ac:dyDescent="0.25">
      <c r="B1494" s="8"/>
      <c r="C1494" s="8"/>
      <c r="D1494" s="8"/>
    </row>
    <row r="1495" spans="2:4" customFormat="1" x14ac:dyDescent="0.25">
      <c r="B1495" s="8"/>
      <c r="C1495" s="8"/>
      <c r="D1495" s="8"/>
    </row>
    <row r="1496" spans="2:4" customFormat="1" x14ac:dyDescent="0.25">
      <c r="B1496" s="8"/>
      <c r="C1496" s="8"/>
      <c r="D1496" s="8"/>
    </row>
    <row r="1497" spans="2:4" customFormat="1" x14ac:dyDescent="0.25">
      <c r="B1497" s="8"/>
      <c r="C1497" s="8"/>
      <c r="D1497" s="8"/>
    </row>
    <row r="1498" spans="2:4" customFormat="1" x14ac:dyDescent="0.25">
      <c r="B1498" s="8"/>
      <c r="C1498" s="8"/>
      <c r="D1498" s="8"/>
    </row>
    <row r="1499" spans="2:4" customFormat="1" x14ac:dyDescent="0.25">
      <c r="B1499" s="8"/>
      <c r="C1499" s="8"/>
      <c r="D1499" s="8"/>
    </row>
    <row r="1500" spans="2:4" customFormat="1" x14ac:dyDescent="0.25">
      <c r="B1500" s="8"/>
      <c r="C1500" s="8"/>
      <c r="D1500" s="8"/>
    </row>
    <row r="1501" spans="2:4" customFormat="1" x14ac:dyDescent="0.25">
      <c r="B1501" s="8"/>
      <c r="C1501" s="8"/>
      <c r="D1501" s="8"/>
    </row>
    <row r="1502" spans="2:4" customFormat="1" x14ac:dyDescent="0.25">
      <c r="B1502" s="8"/>
      <c r="C1502" s="8"/>
      <c r="D1502" s="8"/>
    </row>
    <row r="1503" spans="2:4" customFormat="1" x14ac:dyDescent="0.25">
      <c r="B1503" s="8"/>
      <c r="C1503" s="8"/>
      <c r="D1503" s="8"/>
    </row>
    <row r="1504" spans="2:4" customFormat="1" x14ac:dyDescent="0.25">
      <c r="B1504" s="8"/>
      <c r="C1504" s="8"/>
      <c r="D1504" s="8"/>
    </row>
    <row r="1505" spans="2:4" customFormat="1" x14ac:dyDescent="0.25">
      <c r="B1505" s="8"/>
      <c r="C1505" s="8"/>
      <c r="D1505" s="8"/>
    </row>
    <row r="1506" spans="2:4" customFormat="1" x14ac:dyDescent="0.25">
      <c r="B1506" s="8"/>
      <c r="C1506" s="8"/>
      <c r="D1506" s="8"/>
    </row>
    <row r="1507" spans="2:4" customFormat="1" x14ac:dyDescent="0.25">
      <c r="B1507" s="8"/>
      <c r="C1507" s="8"/>
      <c r="D1507" s="8"/>
    </row>
    <row r="1508" spans="2:4" customFormat="1" x14ac:dyDescent="0.25">
      <c r="B1508" s="8"/>
      <c r="C1508" s="8"/>
      <c r="D1508" s="8"/>
    </row>
    <row r="1509" spans="2:4" customFormat="1" x14ac:dyDescent="0.25">
      <c r="B1509" s="8"/>
      <c r="C1509" s="8"/>
      <c r="D1509" s="8"/>
    </row>
    <row r="1510" spans="2:4" customFormat="1" x14ac:dyDescent="0.25">
      <c r="B1510" s="8"/>
      <c r="C1510" s="8"/>
      <c r="D1510" s="8"/>
    </row>
    <row r="1511" spans="2:4" customFormat="1" x14ac:dyDescent="0.25">
      <c r="B1511" s="8"/>
      <c r="C1511" s="8"/>
      <c r="D1511" s="8"/>
    </row>
    <row r="1512" spans="2:4" customFormat="1" x14ac:dyDescent="0.25">
      <c r="B1512" s="8"/>
      <c r="C1512" s="8"/>
      <c r="D1512" s="8"/>
    </row>
    <row r="1513" spans="2:4" customFormat="1" x14ac:dyDescent="0.25">
      <c r="B1513" s="8"/>
      <c r="C1513" s="8"/>
      <c r="D1513" s="8"/>
    </row>
    <row r="1514" spans="2:4" customFormat="1" x14ac:dyDescent="0.25">
      <c r="B1514" s="8"/>
      <c r="C1514" s="8"/>
      <c r="D1514" s="8"/>
    </row>
    <row r="1515" spans="2:4" customFormat="1" x14ac:dyDescent="0.25">
      <c r="B1515" s="8"/>
      <c r="C1515" s="8"/>
      <c r="D1515" s="8"/>
    </row>
    <row r="1516" spans="2:4" customFormat="1" x14ac:dyDescent="0.25">
      <c r="B1516" s="8"/>
      <c r="C1516" s="8"/>
      <c r="D1516" s="8"/>
    </row>
    <row r="1517" spans="2:4" customFormat="1" x14ac:dyDescent="0.25">
      <c r="B1517" s="8"/>
      <c r="C1517" s="8"/>
      <c r="D1517" s="8"/>
    </row>
    <row r="1518" spans="2:4" customFormat="1" x14ac:dyDescent="0.25">
      <c r="B1518" s="8"/>
      <c r="C1518" s="8"/>
      <c r="D1518" s="8"/>
    </row>
    <row r="1519" spans="2:4" customFormat="1" x14ac:dyDescent="0.25">
      <c r="B1519" s="8"/>
      <c r="C1519" s="8"/>
      <c r="D1519" s="8"/>
    </row>
    <row r="1520" spans="2:4" customFormat="1" x14ac:dyDescent="0.25">
      <c r="B1520" s="8"/>
      <c r="C1520" s="8"/>
      <c r="D1520" s="8"/>
    </row>
    <row r="1521" spans="2:4" customFormat="1" x14ac:dyDescent="0.25">
      <c r="B1521" s="8"/>
      <c r="C1521" s="8"/>
      <c r="D1521" s="8"/>
    </row>
    <row r="1522" spans="2:4" customFormat="1" x14ac:dyDescent="0.25">
      <c r="B1522" s="8"/>
      <c r="C1522" s="8"/>
      <c r="D1522" s="8"/>
    </row>
    <row r="1523" spans="2:4" customFormat="1" x14ac:dyDescent="0.25">
      <c r="B1523" s="8"/>
      <c r="C1523" s="8"/>
      <c r="D1523" s="8"/>
    </row>
    <row r="1524" spans="2:4" customFormat="1" x14ac:dyDescent="0.25">
      <c r="B1524" s="8"/>
      <c r="C1524" s="8"/>
      <c r="D1524" s="8"/>
    </row>
    <row r="1525" spans="2:4" customFormat="1" x14ac:dyDescent="0.25">
      <c r="B1525" s="8"/>
      <c r="C1525" s="8"/>
      <c r="D1525" s="8"/>
    </row>
    <row r="1526" spans="2:4" customFormat="1" x14ac:dyDescent="0.25">
      <c r="B1526" s="8"/>
      <c r="C1526" s="8"/>
      <c r="D1526" s="8"/>
    </row>
    <row r="1527" spans="2:4" customFormat="1" x14ac:dyDescent="0.25">
      <c r="B1527" s="8"/>
      <c r="C1527" s="8"/>
      <c r="D1527" s="8"/>
    </row>
    <row r="1528" spans="2:4" customFormat="1" x14ac:dyDescent="0.25">
      <c r="B1528" s="8"/>
      <c r="C1528" s="8"/>
      <c r="D1528" s="8"/>
    </row>
    <row r="1529" spans="2:4" customFormat="1" x14ac:dyDescent="0.25">
      <c r="B1529" s="8"/>
      <c r="C1529" s="8"/>
      <c r="D1529" s="8"/>
    </row>
    <row r="1530" spans="2:4" customFormat="1" x14ac:dyDescent="0.25">
      <c r="B1530" s="8"/>
      <c r="C1530" s="8"/>
      <c r="D1530" s="8"/>
    </row>
    <row r="1531" spans="2:4" customFormat="1" x14ac:dyDescent="0.25">
      <c r="B1531" s="8"/>
      <c r="C1531" s="8"/>
      <c r="D1531" s="8"/>
    </row>
    <row r="1532" spans="2:4" customFormat="1" x14ac:dyDescent="0.25">
      <c r="B1532" s="8"/>
      <c r="C1532" s="8"/>
      <c r="D1532" s="8"/>
    </row>
    <row r="1533" spans="2:4" customFormat="1" x14ac:dyDescent="0.25">
      <c r="B1533" s="8"/>
      <c r="C1533" s="8"/>
      <c r="D1533" s="8"/>
    </row>
    <row r="1534" spans="2:4" customFormat="1" x14ac:dyDescent="0.25">
      <c r="B1534" s="8"/>
      <c r="C1534" s="8"/>
      <c r="D1534" s="8"/>
    </row>
    <row r="1535" spans="2:4" customFormat="1" x14ac:dyDescent="0.25">
      <c r="B1535" s="8"/>
      <c r="C1535" s="8"/>
      <c r="D1535" s="8"/>
    </row>
    <row r="1536" spans="2:4" customFormat="1" x14ac:dyDescent="0.25">
      <c r="B1536" s="8"/>
      <c r="C1536" s="8"/>
      <c r="D1536" s="8"/>
    </row>
    <row r="1537" spans="2:4" customFormat="1" x14ac:dyDescent="0.25">
      <c r="B1537" s="8"/>
      <c r="C1537" s="8"/>
      <c r="D1537" s="8"/>
    </row>
    <row r="1538" spans="2:4" customFormat="1" x14ac:dyDescent="0.25">
      <c r="B1538" s="8"/>
      <c r="C1538" s="8"/>
      <c r="D1538" s="8"/>
    </row>
    <row r="1539" spans="2:4" customFormat="1" x14ac:dyDescent="0.25">
      <c r="B1539" s="8"/>
      <c r="C1539" s="8"/>
      <c r="D1539" s="8"/>
    </row>
    <row r="1540" spans="2:4" customFormat="1" x14ac:dyDescent="0.25">
      <c r="B1540" s="8"/>
      <c r="C1540" s="8"/>
      <c r="D1540" s="8"/>
    </row>
    <row r="1541" spans="2:4" customFormat="1" x14ac:dyDescent="0.25">
      <c r="B1541" s="8"/>
      <c r="C1541" s="8"/>
      <c r="D1541" s="8"/>
    </row>
    <row r="1542" spans="2:4" customFormat="1" x14ac:dyDescent="0.25">
      <c r="B1542" s="8"/>
      <c r="C1542" s="8"/>
      <c r="D1542" s="8"/>
    </row>
    <row r="1543" spans="2:4" customFormat="1" x14ac:dyDescent="0.25">
      <c r="B1543" s="8"/>
      <c r="C1543" s="8"/>
      <c r="D1543" s="8"/>
    </row>
    <row r="1544" spans="2:4" customFormat="1" x14ac:dyDescent="0.25">
      <c r="B1544" s="8"/>
      <c r="C1544" s="8"/>
      <c r="D1544" s="8"/>
    </row>
    <row r="1545" spans="2:4" customFormat="1" x14ac:dyDescent="0.25">
      <c r="B1545" s="8"/>
      <c r="C1545" s="8"/>
      <c r="D1545" s="8"/>
    </row>
    <row r="1546" spans="2:4" customFormat="1" x14ac:dyDescent="0.25">
      <c r="B1546" s="8"/>
      <c r="C1546" s="8"/>
      <c r="D1546" s="8"/>
    </row>
    <row r="1547" spans="2:4" customFormat="1" x14ac:dyDescent="0.25">
      <c r="B1547" s="8"/>
      <c r="C1547" s="8"/>
      <c r="D1547" s="8"/>
    </row>
    <row r="1548" spans="2:4" customFormat="1" x14ac:dyDescent="0.25">
      <c r="B1548" s="8"/>
      <c r="C1548" s="8"/>
      <c r="D1548" s="8"/>
    </row>
    <row r="1549" spans="2:4" customFormat="1" x14ac:dyDescent="0.25">
      <c r="B1549" s="8"/>
      <c r="C1549" s="8"/>
      <c r="D1549" s="8"/>
    </row>
    <row r="1550" spans="2:4" customFormat="1" x14ac:dyDescent="0.25">
      <c r="B1550" s="8"/>
      <c r="C1550" s="8"/>
      <c r="D1550" s="8"/>
    </row>
    <row r="1551" spans="2:4" customFormat="1" x14ac:dyDescent="0.25">
      <c r="B1551" s="8"/>
      <c r="C1551" s="8"/>
      <c r="D1551" s="8"/>
    </row>
    <row r="1552" spans="2:4" customFormat="1" x14ac:dyDescent="0.25">
      <c r="B1552" s="8"/>
      <c r="C1552" s="8"/>
      <c r="D1552" s="8"/>
    </row>
    <row r="1553" spans="2:4" customFormat="1" x14ac:dyDescent="0.25">
      <c r="B1553" s="8"/>
      <c r="C1553" s="8"/>
      <c r="D1553" s="8"/>
    </row>
    <row r="1554" spans="2:4" customFormat="1" x14ac:dyDescent="0.25">
      <c r="B1554" s="8"/>
      <c r="C1554" s="8"/>
      <c r="D1554" s="8"/>
    </row>
    <row r="1555" spans="2:4" customFormat="1" x14ac:dyDescent="0.25">
      <c r="B1555" s="8"/>
      <c r="C1555" s="8"/>
      <c r="D1555" s="8"/>
    </row>
    <row r="1556" spans="2:4" customFormat="1" x14ac:dyDescent="0.25">
      <c r="B1556" s="8"/>
      <c r="C1556" s="8"/>
      <c r="D1556" s="8"/>
    </row>
    <row r="1557" spans="2:4" customFormat="1" x14ac:dyDescent="0.25">
      <c r="B1557" s="8"/>
      <c r="C1557" s="8"/>
      <c r="D1557" s="8"/>
    </row>
    <row r="1558" spans="2:4" customFormat="1" x14ac:dyDescent="0.25">
      <c r="B1558" s="8"/>
      <c r="C1558" s="8"/>
      <c r="D1558" s="8"/>
    </row>
    <row r="1559" spans="2:4" customFormat="1" x14ac:dyDescent="0.25">
      <c r="B1559" s="8"/>
      <c r="C1559" s="8"/>
      <c r="D1559" s="8"/>
    </row>
    <row r="1560" spans="2:4" customFormat="1" x14ac:dyDescent="0.25">
      <c r="B1560" s="8"/>
      <c r="C1560" s="8"/>
      <c r="D1560" s="8"/>
    </row>
    <row r="1561" spans="2:4" customFormat="1" x14ac:dyDescent="0.25">
      <c r="B1561" s="8"/>
      <c r="C1561" s="8"/>
      <c r="D1561" s="8"/>
    </row>
    <row r="1562" spans="2:4" customFormat="1" x14ac:dyDescent="0.25">
      <c r="B1562" s="8"/>
      <c r="C1562" s="8"/>
      <c r="D1562" s="8"/>
    </row>
    <row r="1563" spans="2:4" customFormat="1" x14ac:dyDescent="0.25">
      <c r="B1563" s="8"/>
      <c r="C1563" s="8"/>
      <c r="D1563" s="8"/>
    </row>
    <row r="1564" spans="2:4" customFormat="1" x14ac:dyDescent="0.25">
      <c r="B1564" s="8"/>
      <c r="C1564" s="8"/>
      <c r="D1564" s="8"/>
    </row>
    <row r="1565" spans="2:4" customFormat="1" x14ac:dyDescent="0.25">
      <c r="B1565" s="8"/>
      <c r="C1565" s="8"/>
      <c r="D1565" s="8"/>
    </row>
    <row r="1566" spans="2:4" customFormat="1" x14ac:dyDescent="0.25">
      <c r="B1566" s="8"/>
      <c r="C1566" s="8"/>
      <c r="D1566" s="8"/>
    </row>
    <row r="1567" spans="2:4" customFormat="1" x14ac:dyDescent="0.25">
      <c r="B1567" s="8"/>
      <c r="C1567" s="8"/>
      <c r="D1567" s="8"/>
    </row>
    <row r="1568" spans="2:4" customFormat="1" x14ac:dyDescent="0.25">
      <c r="B1568" s="8"/>
      <c r="C1568" s="8"/>
      <c r="D1568" s="8"/>
    </row>
    <row r="1569" spans="2:4" customFormat="1" x14ac:dyDescent="0.25">
      <c r="B1569" s="8"/>
      <c r="C1569" s="8"/>
      <c r="D1569" s="8"/>
    </row>
    <row r="1570" spans="2:4" customFormat="1" x14ac:dyDescent="0.25">
      <c r="B1570" s="8"/>
      <c r="C1570" s="8"/>
      <c r="D1570" s="8"/>
    </row>
    <row r="1571" spans="2:4" customFormat="1" x14ac:dyDescent="0.25">
      <c r="B1571" s="8"/>
      <c r="C1571" s="8"/>
      <c r="D1571" s="8"/>
    </row>
    <row r="1572" spans="2:4" customFormat="1" x14ac:dyDescent="0.25">
      <c r="B1572" s="8"/>
      <c r="C1572" s="8"/>
      <c r="D1572" s="8"/>
    </row>
    <row r="1573" spans="2:4" customFormat="1" x14ac:dyDescent="0.25">
      <c r="B1573" s="8"/>
      <c r="C1573" s="8"/>
      <c r="D1573" s="8"/>
    </row>
    <row r="1574" spans="2:4" customFormat="1" x14ac:dyDescent="0.25">
      <c r="B1574" s="8"/>
      <c r="C1574" s="8"/>
      <c r="D1574" s="8"/>
    </row>
    <row r="1575" spans="2:4" customFormat="1" x14ac:dyDescent="0.25">
      <c r="B1575" s="8"/>
      <c r="C1575" s="8"/>
      <c r="D1575" s="8"/>
    </row>
    <row r="1576" spans="2:4" customFormat="1" x14ac:dyDescent="0.25">
      <c r="B1576" s="8"/>
      <c r="C1576" s="8"/>
      <c r="D1576" s="8"/>
    </row>
    <row r="1577" spans="2:4" customFormat="1" x14ac:dyDescent="0.25">
      <c r="B1577" s="8"/>
      <c r="C1577" s="8"/>
      <c r="D1577" s="8"/>
    </row>
    <row r="1578" spans="2:4" customFormat="1" x14ac:dyDescent="0.25">
      <c r="B1578" s="8"/>
      <c r="C1578" s="8"/>
      <c r="D1578" s="8"/>
    </row>
    <row r="1579" spans="2:4" customFormat="1" x14ac:dyDescent="0.25">
      <c r="B1579" s="8"/>
      <c r="C1579" s="8"/>
      <c r="D1579" s="8"/>
    </row>
    <row r="1580" spans="2:4" customFormat="1" x14ac:dyDescent="0.25">
      <c r="B1580" s="8"/>
      <c r="C1580" s="8"/>
      <c r="D1580" s="8"/>
    </row>
    <row r="1581" spans="2:4" customFormat="1" x14ac:dyDescent="0.25">
      <c r="B1581" s="8"/>
      <c r="C1581" s="8"/>
      <c r="D1581" s="8"/>
    </row>
    <row r="1582" spans="2:4" customFormat="1" x14ac:dyDescent="0.25">
      <c r="B1582" s="8"/>
      <c r="C1582" s="8"/>
      <c r="D1582" s="8"/>
    </row>
    <row r="1583" spans="2:4" customFormat="1" x14ac:dyDescent="0.25">
      <c r="B1583" s="8"/>
      <c r="C1583" s="8"/>
      <c r="D1583" s="8"/>
    </row>
    <row r="1584" spans="2:4" customFormat="1" x14ac:dyDescent="0.25">
      <c r="B1584" s="8"/>
      <c r="C1584" s="8"/>
      <c r="D1584" s="8"/>
    </row>
    <row r="1585" spans="2:4" customFormat="1" x14ac:dyDescent="0.25">
      <c r="B1585" s="8"/>
      <c r="C1585" s="8"/>
      <c r="D1585" s="8"/>
    </row>
    <row r="1586" spans="2:4" customFormat="1" x14ac:dyDescent="0.25">
      <c r="B1586" s="8"/>
      <c r="C1586" s="8"/>
      <c r="D1586" s="8"/>
    </row>
    <row r="1587" spans="2:4" customFormat="1" x14ac:dyDescent="0.25">
      <c r="B1587" s="8"/>
      <c r="C1587" s="8"/>
      <c r="D1587" s="8"/>
    </row>
    <row r="1588" spans="2:4" customFormat="1" x14ac:dyDescent="0.25">
      <c r="B1588" s="8"/>
      <c r="C1588" s="8"/>
      <c r="D1588" s="8"/>
    </row>
    <row r="1589" spans="2:4" customFormat="1" x14ac:dyDescent="0.25">
      <c r="B1589" s="8"/>
      <c r="C1589" s="8"/>
      <c r="D1589" s="8"/>
    </row>
    <row r="1590" spans="2:4" customFormat="1" x14ac:dyDescent="0.25">
      <c r="B1590" s="8"/>
      <c r="C1590" s="8"/>
      <c r="D1590" s="8"/>
    </row>
    <row r="1591" spans="2:4" customFormat="1" x14ac:dyDescent="0.25">
      <c r="B1591" s="8"/>
      <c r="C1591" s="8"/>
      <c r="D1591" s="8"/>
    </row>
    <row r="1592" spans="2:4" customFormat="1" x14ac:dyDescent="0.25">
      <c r="B1592" s="8"/>
      <c r="C1592" s="8"/>
      <c r="D1592" s="8"/>
    </row>
    <row r="1593" spans="2:4" customFormat="1" x14ac:dyDescent="0.25">
      <c r="B1593" s="8"/>
      <c r="C1593" s="8"/>
      <c r="D1593" s="8"/>
    </row>
    <row r="1594" spans="2:4" customFormat="1" x14ac:dyDescent="0.25">
      <c r="B1594" s="8"/>
      <c r="C1594" s="8"/>
      <c r="D1594" s="8"/>
    </row>
    <row r="1595" spans="2:4" customFormat="1" x14ac:dyDescent="0.25">
      <c r="B1595" s="8"/>
      <c r="C1595" s="8"/>
      <c r="D1595" s="8"/>
    </row>
    <row r="1596" spans="2:4" customFormat="1" x14ac:dyDescent="0.25">
      <c r="B1596" s="8"/>
      <c r="C1596" s="8"/>
      <c r="D1596" s="8"/>
    </row>
    <row r="1597" spans="2:4" customFormat="1" x14ac:dyDescent="0.25">
      <c r="B1597" s="8"/>
      <c r="C1597" s="8"/>
      <c r="D1597" s="8"/>
    </row>
    <row r="1598" spans="2:4" customFormat="1" x14ac:dyDescent="0.25">
      <c r="B1598" s="8"/>
      <c r="C1598" s="8"/>
      <c r="D1598" s="8"/>
    </row>
    <row r="1599" spans="2:4" customFormat="1" x14ac:dyDescent="0.25">
      <c r="B1599" s="8"/>
      <c r="C1599" s="8"/>
      <c r="D1599" s="8"/>
    </row>
    <row r="1600" spans="2:4" customFormat="1" x14ac:dyDescent="0.25">
      <c r="B1600" s="8"/>
      <c r="C1600" s="8"/>
      <c r="D1600" s="8"/>
    </row>
    <row r="1601" spans="2:4" customFormat="1" x14ac:dyDescent="0.25">
      <c r="B1601" s="8"/>
      <c r="C1601" s="8"/>
      <c r="D1601" s="8"/>
    </row>
    <row r="1602" spans="2:4" customFormat="1" x14ac:dyDescent="0.25">
      <c r="B1602" s="8"/>
      <c r="C1602" s="8"/>
      <c r="D1602" s="8"/>
    </row>
    <row r="1603" spans="2:4" customFormat="1" x14ac:dyDescent="0.25">
      <c r="B1603" s="8"/>
      <c r="C1603" s="8"/>
      <c r="D1603" s="8"/>
    </row>
    <row r="1604" spans="2:4" customFormat="1" x14ac:dyDescent="0.25">
      <c r="B1604" s="8"/>
      <c r="C1604" s="8"/>
      <c r="D1604" s="8"/>
    </row>
    <row r="1605" spans="2:4" customFormat="1" x14ac:dyDescent="0.25">
      <c r="B1605" s="8"/>
      <c r="C1605" s="8"/>
      <c r="D1605" s="8"/>
    </row>
    <row r="1606" spans="2:4" customFormat="1" x14ac:dyDescent="0.25">
      <c r="B1606" s="8"/>
      <c r="C1606" s="8"/>
      <c r="D1606" s="8"/>
    </row>
    <row r="1607" spans="2:4" customFormat="1" x14ac:dyDescent="0.25">
      <c r="B1607" s="8"/>
      <c r="C1607" s="8"/>
      <c r="D1607" s="8"/>
    </row>
    <row r="1608" spans="2:4" customFormat="1" x14ac:dyDescent="0.25">
      <c r="B1608" s="8"/>
      <c r="C1608" s="8"/>
      <c r="D1608" s="8"/>
    </row>
    <row r="1609" spans="2:4" customFormat="1" x14ac:dyDescent="0.25">
      <c r="B1609" s="8"/>
      <c r="C1609" s="8"/>
      <c r="D1609" s="8"/>
    </row>
    <row r="1610" spans="2:4" customFormat="1" x14ac:dyDescent="0.25">
      <c r="B1610" s="8"/>
      <c r="C1610" s="8"/>
      <c r="D1610" s="8"/>
    </row>
    <row r="1611" spans="2:4" customFormat="1" x14ac:dyDescent="0.25">
      <c r="B1611" s="8"/>
      <c r="C1611" s="8"/>
      <c r="D1611" s="8"/>
    </row>
    <row r="1612" spans="2:4" customFormat="1" x14ac:dyDescent="0.25">
      <c r="B1612" s="8"/>
      <c r="C1612" s="8"/>
      <c r="D1612" s="8"/>
    </row>
    <row r="1613" spans="2:4" customFormat="1" x14ac:dyDescent="0.25">
      <c r="B1613" s="8"/>
      <c r="C1613" s="8"/>
      <c r="D1613" s="8"/>
    </row>
    <row r="1614" spans="2:4" customFormat="1" x14ac:dyDescent="0.25">
      <c r="B1614" s="8"/>
      <c r="C1614" s="8"/>
      <c r="D1614" s="8"/>
    </row>
    <row r="1615" spans="2:4" customFormat="1" x14ac:dyDescent="0.25">
      <c r="B1615" s="8"/>
      <c r="C1615" s="8"/>
      <c r="D1615" s="8"/>
    </row>
    <row r="1616" spans="2:4" customFormat="1" x14ac:dyDescent="0.25">
      <c r="B1616" s="8"/>
      <c r="C1616" s="8"/>
      <c r="D1616" s="8"/>
    </row>
    <row r="1617" spans="2:4" customFormat="1" x14ac:dyDescent="0.25">
      <c r="B1617" s="8"/>
      <c r="C1617" s="8"/>
      <c r="D1617" s="8"/>
    </row>
    <row r="1618" spans="2:4" customFormat="1" x14ac:dyDescent="0.25">
      <c r="B1618" s="8"/>
      <c r="C1618" s="8"/>
      <c r="D1618" s="8"/>
    </row>
    <row r="1619" spans="2:4" customFormat="1" x14ac:dyDescent="0.25">
      <c r="B1619" s="8"/>
      <c r="C1619" s="8"/>
      <c r="D1619" s="8"/>
    </row>
    <row r="1620" spans="2:4" customFormat="1" x14ac:dyDescent="0.25">
      <c r="B1620" s="8"/>
      <c r="C1620" s="8"/>
      <c r="D1620" s="8"/>
    </row>
    <row r="1621" spans="2:4" customFormat="1" x14ac:dyDescent="0.25">
      <c r="B1621" s="8"/>
      <c r="C1621" s="8"/>
      <c r="D1621" s="8"/>
    </row>
    <row r="1622" spans="2:4" customFormat="1" x14ac:dyDescent="0.25">
      <c r="B1622" s="8"/>
      <c r="C1622" s="8"/>
      <c r="D1622" s="8"/>
    </row>
    <row r="1623" spans="2:4" customFormat="1" x14ac:dyDescent="0.25">
      <c r="B1623" s="8"/>
      <c r="C1623" s="8"/>
      <c r="D1623" s="8"/>
    </row>
    <row r="1624" spans="2:4" customFormat="1" x14ac:dyDescent="0.25">
      <c r="B1624" s="8"/>
      <c r="C1624" s="8"/>
      <c r="D1624" s="8"/>
    </row>
    <row r="1625" spans="2:4" customFormat="1" x14ac:dyDescent="0.25">
      <c r="B1625" s="8"/>
      <c r="C1625" s="8"/>
      <c r="D1625" s="8"/>
    </row>
    <row r="1626" spans="2:4" customFormat="1" x14ac:dyDescent="0.25">
      <c r="B1626" s="8"/>
      <c r="C1626" s="8"/>
      <c r="D1626" s="8"/>
    </row>
    <row r="1627" spans="2:4" customFormat="1" x14ac:dyDescent="0.25">
      <c r="B1627" s="8"/>
      <c r="C1627" s="8"/>
      <c r="D1627" s="8"/>
    </row>
    <row r="1628" spans="2:4" customFormat="1" x14ac:dyDescent="0.25">
      <c r="B1628" s="8"/>
      <c r="C1628" s="8"/>
      <c r="D1628" s="8"/>
    </row>
    <row r="1629" spans="2:4" customFormat="1" x14ac:dyDescent="0.25">
      <c r="B1629" s="8"/>
      <c r="C1629" s="8"/>
      <c r="D1629" s="8"/>
    </row>
    <row r="1630" spans="2:4" customFormat="1" x14ac:dyDescent="0.25">
      <c r="B1630" s="8"/>
      <c r="C1630" s="8"/>
      <c r="D1630" s="8"/>
    </row>
    <row r="1631" spans="2:4" customFormat="1" x14ac:dyDescent="0.25">
      <c r="B1631" s="8"/>
      <c r="C1631" s="8"/>
      <c r="D1631" s="8"/>
    </row>
    <row r="1632" spans="2:4" customFormat="1" x14ac:dyDescent="0.25">
      <c r="B1632" s="8"/>
      <c r="C1632" s="8"/>
      <c r="D1632" s="8"/>
    </row>
    <row r="1633" spans="2:4" customFormat="1" x14ac:dyDescent="0.25">
      <c r="B1633" s="8"/>
      <c r="C1633" s="8"/>
      <c r="D1633" s="8"/>
    </row>
    <row r="1634" spans="2:4" customFormat="1" x14ac:dyDescent="0.25">
      <c r="B1634" s="8"/>
      <c r="C1634" s="8"/>
      <c r="D1634" s="8"/>
    </row>
    <row r="1635" spans="2:4" customFormat="1" x14ac:dyDescent="0.25">
      <c r="B1635" s="8"/>
      <c r="C1635" s="8"/>
      <c r="D1635" s="8"/>
    </row>
    <row r="1636" spans="2:4" customFormat="1" x14ac:dyDescent="0.25">
      <c r="B1636" s="8"/>
      <c r="C1636" s="8"/>
      <c r="D1636" s="8"/>
    </row>
    <row r="1637" spans="2:4" customFormat="1" x14ac:dyDescent="0.25">
      <c r="B1637" s="8"/>
      <c r="C1637" s="8"/>
      <c r="D1637" s="8"/>
    </row>
    <row r="1638" spans="2:4" customFormat="1" x14ac:dyDescent="0.25">
      <c r="B1638" s="8"/>
      <c r="C1638" s="8"/>
      <c r="D1638" s="8"/>
    </row>
    <row r="1639" spans="2:4" customFormat="1" x14ac:dyDescent="0.25">
      <c r="B1639" s="8"/>
      <c r="C1639" s="8"/>
      <c r="D1639" s="8"/>
    </row>
    <row r="1640" spans="2:4" customFormat="1" x14ac:dyDescent="0.25">
      <c r="B1640" s="8"/>
      <c r="C1640" s="8"/>
      <c r="D1640" s="8"/>
    </row>
    <row r="1641" spans="2:4" customFormat="1" x14ac:dyDescent="0.25">
      <c r="B1641" s="8"/>
      <c r="C1641" s="8"/>
      <c r="D1641" s="8"/>
    </row>
    <row r="1642" spans="2:4" customFormat="1" x14ac:dyDescent="0.25">
      <c r="B1642" s="8"/>
      <c r="C1642" s="8"/>
      <c r="D1642" s="8"/>
    </row>
    <row r="1643" spans="2:4" customFormat="1" x14ac:dyDescent="0.25">
      <c r="B1643" s="8"/>
      <c r="C1643" s="8"/>
      <c r="D1643" s="8"/>
    </row>
    <row r="1644" spans="2:4" customFormat="1" x14ac:dyDescent="0.25">
      <c r="B1644" s="8"/>
      <c r="C1644" s="8"/>
      <c r="D1644" s="8"/>
    </row>
    <row r="1645" spans="2:4" customFormat="1" x14ac:dyDescent="0.25">
      <c r="B1645" s="8"/>
      <c r="C1645" s="8"/>
      <c r="D1645" s="8"/>
    </row>
    <row r="1646" spans="2:4" customFormat="1" x14ac:dyDescent="0.25">
      <c r="B1646" s="8"/>
      <c r="C1646" s="8"/>
      <c r="D1646" s="8"/>
    </row>
    <row r="1647" spans="2:4" customFormat="1" x14ac:dyDescent="0.25">
      <c r="B1647" s="8"/>
      <c r="C1647" s="8"/>
      <c r="D1647" s="8"/>
    </row>
    <row r="1648" spans="2:4" customFormat="1" x14ac:dyDescent="0.25">
      <c r="B1648" s="8"/>
      <c r="C1648" s="8"/>
      <c r="D1648" s="8"/>
    </row>
    <row r="1649" spans="2:4" customFormat="1" x14ac:dyDescent="0.25">
      <c r="B1649" s="8"/>
      <c r="C1649" s="8"/>
      <c r="D1649" s="8"/>
    </row>
    <row r="1650" spans="2:4" customFormat="1" x14ac:dyDescent="0.25">
      <c r="B1650" s="8"/>
      <c r="C1650" s="8"/>
      <c r="D1650" s="8"/>
    </row>
    <row r="1651" spans="2:4" customFormat="1" x14ac:dyDescent="0.25">
      <c r="B1651" s="8"/>
      <c r="C1651" s="8"/>
      <c r="D1651" s="8"/>
    </row>
    <row r="1652" spans="2:4" customFormat="1" x14ac:dyDescent="0.25">
      <c r="B1652" s="8"/>
      <c r="C1652" s="8"/>
      <c r="D1652" s="8"/>
    </row>
    <row r="1653" spans="2:4" customFormat="1" x14ac:dyDescent="0.25">
      <c r="B1653" s="8"/>
      <c r="C1653" s="8"/>
      <c r="D1653" s="8"/>
    </row>
    <row r="1654" spans="2:4" customFormat="1" x14ac:dyDescent="0.25">
      <c r="B1654" s="8"/>
      <c r="C1654" s="8"/>
      <c r="D1654" s="8"/>
    </row>
    <row r="1655" spans="2:4" customFormat="1" x14ac:dyDescent="0.25">
      <c r="B1655" s="8"/>
      <c r="C1655" s="8"/>
      <c r="D1655" s="8"/>
    </row>
    <row r="1656" spans="2:4" customFormat="1" x14ac:dyDescent="0.25">
      <c r="B1656" s="8"/>
      <c r="C1656" s="8"/>
      <c r="D1656" s="8"/>
    </row>
    <row r="1657" spans="2:4" customFormat="1" x14ac:dyDescent="0.25">
      <c r="B1657" s="8"/>
      <c r="C1657" s="8"/>
      <c r="D1657" s="8"/>
    </row>
    <row r="1658" spans="2:4" customFormat="1" x14ac:dyDescent="0.25">
      <c r="B1658" s="8"/>
      <c r="C1658" s="8"/>
      <c r="D1658" s="8"/>
    </row>
    <row r="1659" spans="2:4" customFormat="1" x14ac:dyDescent="0.25">
      <c r="B1659" s="8"/>
      <c r="C1659" s="8"/>
      <c r="D1659" s="8"/>
    </row>
    <row r="1660" spans="2:4" customFormat="1" x14ac:dyDescent="0.25">
      <c r="B1660" s="8"/>
      <c r="C1660" s="8"/>
      <c r="D1660" s="8"/>
    </row>
    <row r="1661" spans="2:4" customFormat="1" x14ac:dyDescent="0.25">
      <c r="B1661" s="8"/>
      <c r="C1661" s="8"/>
      <c r="D1661" s="8"/>
    </row>
    <row r="1662" spans="2:4" customFormat="1" x14ac:dyDescent="0.25">
      <c r="B1662" s="8"/>
      <c r="C1662" s="8"/>
      <c r="D1662" s="8"/>
    </row>
    <row r="1663" spans="2:4" customFormat="1" x14ac:dyDescent="0.25">
      <c r="B1663" s="8"/>
      <c r="C1663" s="8"/>
      <c r="D1663" s="8"/>
    </row>
    <row r="1664" spans="2:4" customFormat="1" x14ac:dyDescent="0.25">
      <c r="B1664" s="8"/>
      <c r="C1664" s="8"/>
      <c r="D1664" s="8"/>
    </row>
    <row r="1665" spans="2:4" customFormat="1" x14ac:dyDescent="0.25">
      <c r="B1665" s="8"/>
      <c r="C1665" s="8"/>
      <c r="D1665" s="8"/>
    </row>
    <row r="1666" spans="2:4" customFormat="1" x14ac:dyDescent="0.25">
      <c r="B1666" s="8"/>
      <c r="C1666" s="8"/>
      <c r="D1666" s="8"/>
    </row>
    <row r="1667" spans="2:4" customFormat="1" x14ac:dyDescent="0.25">
      <c r="B1667" s="8"/>
      <c r="C1667" s="8"/>
      <c r="D1667" s="8"/>
    </row>
    <row r="1668" spans="2:4" customFormat="1" x14ac:dyDescent="0.25">
      <c r="B1668" s="8"/>
      <c r="C1668" s="8"/>
      <c r="D1668" s="8"/>
    </row>
    <row r="1669" spans="2:4" customFormat="1" x14ac:dyDescent="0.25">
      <c r="B1669" s="8"/>
      <c r="C1669" s="8"/>
      <c r="D1669" s="8"/>
    </row>
    <row r="1670" spans="2:4" customFormat="1" x14ac:dyDescent="0.25">
      <c r="B1670" s="8"/>
      <c r="C1670" s="8"/>
      <c r="D1670" s="8"/>
    </row>
    <row r="1671" spans="2:4" customFormat="1" x14ac:dyDescent="0.25">
      <c r="B1671" s="8"/>
      <c r="C1671" s="8"/>
      <c r="D1671" s="8"/>
    </row>
    <row r="1672" spans="2:4" customFormat="1" x14ac:dyDescent="0.25">
      <c r="B1672" s="8"/>
      <c r="C1672" s="8"/>
      <c r="D1672" s="8"/>
    </row>
    <row r="1673" spans="2:4" customFormat="1" x14ac:dyDescent="0.25">
      <c r="B1673" s="8"/>
      <c r="C1673" s="8"/>
      <c r="D1673" s="8"/>
    </row>
    <row r="1674" spans="2:4" customFormat="1" x14ac:dyDescent="0.25">
      <c r="B1674" s="8"/>
      <c r="C1674" s="8"/>
      <c r="D1674" s="8"/>
    </row>
    <row r="1675" spans="2:4" customFormat="1" x14ac:dyDescent="0.25">
      <c r="B1675" s="8"/>
      <c r="C1675" s="8"/>
      <c r="D1675" s="8"/>
    </row>
    <row r="1676" spans="2:4" customFormat="1" x14ac:dyDescent="0.25">
      <c r="B1676" s="8"/>
      <c r="C1676" s="8"/>
      <c r="D1676" s="8"/>
    </row>
    <row r="1677" spans="2:4" customFormat="1" x14ac:dyDescent="0.25">
      <c r="B1677" s="8"/>
      <c r="C1677" s="8"/>
      <c r="D1677" s="8"/>
    </row>
    <row r="1678" spans="2:4" customFormat="1" x14ac:dyDescent="0.25">
      <c r="B1678" s="8"/>
      <c r="C1678" s="8"/>
      <c r="D1678" s="8"/>
    </row>
    <row r="1679" spans="2:4" customFormat="1" x14ac:dyDescent="0.25">
      <c r="B1679" s="8"/>
      <c r="C1679" s="8"/>
      <c r="D1679" s="8"/>
    </row>
    <row r="1680" spans="2:4" customFormat="1" x14ac:dyDescent="0.25">
      <c r="B1680" s="8"/>
      <c r="C1680" s="8"/>
      <c r="D1680" s="8"/>
    </row>
    <row r="1681" spans="2:4" customFormat="1" x14ac:dyDescent="0.25">
      <c r="B1681" s="8"/>
      <c r="C1681" s="8"/>
      <c r="D1681" s="8"/>
    </row>
    <row r="1682" spans="2:4" customFormat="1" x14ac:dyDescent="0.25">
      <c r="B1682" s="8"/>
      <c r="C1682" s="8"/>
      <c r="D1682" s="8"/>
    </row>
    <row r="1683" spans="2:4" customFormat="1" x14ac:dyDescent="0.25">
      <c r="B1683" s="8"/>
      <c r="C1683" s="8"/>
      <c r="D1683" s="8"/>
    </row>
    <row r="1684" spans="2:4" customFormat="1" x14ac:dyDescent="0.25">
      <c r="B1684" s="8"/>
      <c r="C1684" s="8"/>
      <c r="D1684" s="8"/>
    </row>
    <row r="1685" spans="2:4" customFormat="1" x14ac:dyDescent="0.25">
      <c r="B1685" s="8"/>
      <c r="C1685" s="8"/>
      <c r="D1685" s="8"/>
    </row>
    <row r="1686" spans="2:4" customFormat="1" x14ac:dyDescent="0.25">
      <c r="B1686" s="8"/>
      <c r="C1686" s="8"/>
      <c r="D1686" s="8"/>
    </row>
    <row r="1687" spans="2:4" customFormat="1" x14ac:dyDescent="0.25">
      <c r="B1687" s="8"/>
      <c r="C1687" s="8"/>
      <c r="D1687" s="8"/>
    </row>
    <row r="1688" spans="2:4" customFormat="1" x14ac:dyDescent="0.25">
      <c r="B1688" s="8"/>
      <c r="C1688" s="8"/>
      <c r="D1688" s="8"/>
    </row>
    <row r="1689" spans="2:4" customFormat="1" x14ac:dyDescent="0.25">
      <c r="B1689" s="8"/>
      <c r="C1689" s="8"/>
      <c r="D1689" s="8"/>
    </row>
    <row r="1690" spans="2:4" customFormat="1" x14ac:dyDescent="0.25">
      <c r="B1690" s="8"/>
      <c r="C1690" s="8"/>
      <c r="D1690" s="8"/>
    </row>
    <row r="1691" spans="2:4" customFormat="1" x14ac:dyDescent="0.25">
      <c r="B1691" s="8"/>
      <c r="C1691" s="8"/>
      <c r="D1691" s="8"/>
    </row>
    <row r="1692" spans="2:4" customFormat="1" x14ac:dyDescent="0.25">
      <c r="B1692" s="8"/>
      <c r="C1692" s="8"/>
      <c r="D1692" s="8"/>
    </row>
    <row r="1693" spans="2:4" customFormat="1" x14ac:dyDescent="0.25">
      <c r="B1693" s="8"/>
      <c r="C1693" s="8"/>
      <c r="D1693" s="8"/>
    </row>
    <row r="1694" spans="2:4" customFormat="1" x14ac:dyDescent="0.25">
      <c r="B1694" s="8"/>
      <c r="C1694" s="8"/>
      <c r="D1694" s="8"/>
    </row>
    <row r="1695" spans="2:4" customFormat="1" x14ac:dyDescent="0.25">
      <c r="B1695" s="8"/>
      <c r="C1695" s="8"/>
      <c r="D1695" s="8"/>
    </row>
    <row r="1696" spans="2:4" customFormat="1" x14ac:dyDescent="0.25">
      <c r="B1696" s="8"/>
      <c r="C1696" s="8"/>
      <c r="D1696" s="8"/>
    </row>
    <row r="1697" spans="2:4" customFormat="1" x14ac:dyDescent="0.25">
      <c r="B1697" s="8"/>
      <c r="C1697" s="8"/>
      <c r="D1697" s="8"/>
    </row>
    <row r="1698" spans="2:4" customFormat="1" x14ac:dyDescent="0.25">
      <c r="B1698" s="8"/>
      <c r="C1698" s="8"/>
      <c r="D1698" s="8"/>
    </row>
    <row r="1699" spans="2:4" customFormat="1" x14ac:dyDescent="0.25">
      <c r="B1699" s="8"/>
      <c r="C1699" s="8"/>
      <c r="D1699" s="8"/>
    </row>
    <row r="1700" spans="2:4" customFormat="1" x14ac:dyDescent="0.25">
      <c r="B1700" s="8"/>
      <c r="C1700" s="8"/>
      <c r="D1700" s="8"/>
    </row>
    <row r="1701" spans="2:4" customFormat="1" x14ac:dyDescent="0.25">
      <c r="B1701" s="8"/>
      <c r="C1701" s="8"/>
      <c r="D1701" s="8"/>
    </row>
    <row r="1702" spans="2:4" customFormat="1" x14ac:dyDescent="0.25">
      <c r="B1702" s="8"/>
      <c r="C1702" s="8"/>
      <c r="D1702" s="8"/>
    </row>
    <row r="1703" spans="2:4" customFormat="1" x14ac:dyDescent="0.25">
      <c r="B1703" s="8"/>
      <c r="C1703" s="8"/>
      <c r="D1703" s="8"/>
    </row>
    <row r="1704" spans="2:4" customFormat="1" x14ac:dyDescent="0.25">
      <c r="B1704" s="8"/>
      <c r="C1704" s="8"/>
      <c r="D1704" s="8"/>
    </row>
    <row r="1705" spans="2:4" customFormat="1" x14ac:dyDescent="0.25">
      <c r="B1705" s="8"/>
      <c r="C1705" s="8"/>
      <c r="D1705" s="8"/>
    </row>
    <row r="1706" spans="2:4" customFormat="1" x14ac:dyDescent="0.25">
      <c r="B1706" s="8"/>
      <c r="C1706" s="8"/>
      <c r="D1706" s="8"/>
    </row>
    <row r="1707" spans="2:4" customFormat="1" x14ac:dyDescent="0.25">
      <c r="B1707" s="8"/>
      <c r="C1707" s="8"/>
      <c r="D1707" s="8"/>
    </row>
    <row r="1708" spans="2:4" customFormat="1" x14ac:dyDescent="0.25">
      <c r="B1708" s="8"/>
      <c r="C1708" s="8"/>
      <c r="D1708" s="8"/>
    </row>
    <row r="1709" spans="2:4" customFormat="1" x14ac:dyDescent="0.25">
      <c r="B1709" s="8"/>
      <c r="C1709" s="8"/>
      <c r="D1709" s="8"/>
    </row>
    <row r="1710" spans="2:4" customFormat="1" x14ac:dyDescent="0.25">
      <c r="B1710" s="8"/>
      <c r="C1710" s="8"/>
      <c r="D1710" s="8"/>
    </row>
    <row r="1711" spans="2:4" customFormat="1" x14ac:dyDescent="0.25">
      <c r="B1711" s="8"/>
      <c r="C1711" s="8"/>
      <c r="D1711" s="8"/>
    </row>
    <row r="1712" spans="2:4" customFormat="1" x14ac:dyDescent="0.25">
      <c r="B1712" s="8"/>
      <c r="C1712" s="8"/>
      <c r="D1712" s="8"/>
    </row>
    <row r="1713" spans="1:5" x14ac:dyDescent="0.25">
      <c r="A1713"/>
      <c r="B1713" s="8"/>
      <c r="C1713" s="8"/>
      <c r="D1713" s="8"/>
      <c r="E1713"/>
    </row>
    <row r="1714" spans="1:5" x14ac:dyDescent="0.25">
      <c r="A1714"/>
      <c r="B1714" s="8"/>
      <c r="C1714" s="8"/>
      <c r="D1714" s="8"/>
      <c r="E1714"/>
    </row>
    <row r="1715" spans="1:5" x14ac:dyDescent="0.25">
      <c r="A1715"/>
      <c r="B1715" s="8"/>
      <c r="C1715" s="8"/>
      <c r="D1715" s="8"/>
      <c r="E1715"/>
    </row>
    <row r="1716" spans="1:5" x14ac:dyDescent="0.25">
      <c r="A1716"/>
      <c r="B1716" s="8"/>
      <c r="C1716" s="8"/>
      <c r="D1716" s="8"/>
      <c r="E1716"/>
    </row>
    <row r="1717" spans="1:5" x14ac:dyDescent="0.25">
      <c r="A1717"/>
      <c r="B1717" s="8"/>
      <c r="C1717" s="8"/>
      <c r="D1717" s="8"/>
      <c r="E1717"/>
    </row>
    <row r="1718" spans="1:5" x14ac:dyDescent="0.25">
      <c r="A1718"/>
      <c r="B1718" s="8"/>
      <c r="C1718" s="8"/>
      <c r="D1718" s="8"/>
      <c r="E1718"/>
    </row>
    <row r="1719" spans="1:5" x14ac:dyDescent="0.25">
      <c r="A1719"/>
      <c r="B1719" s="8"/>
      <c r="C1719" s="8"/>
      <c r="D1719" s="8"/>
      <c r="E1719"/>
    </row>
    <row r="1720" spans="1:5" x14ac:dyDescent="0.25">
      <c r="A1720"/>
      <c r="B1720" s="8"/>
      <c r="C1720" s="8"/>
      <c r="D1720" s="8"/>
      <c r="E1720"/>
    </row>
    <row r="1721" spans="1:5" x14ac:dyDescent="0.25">
      <c r="A1721"/>
      <c r="B1721" s="8"/>
      <c r="C1721" s="8"/>
      <c r="D1721" s="8"/>
      <c r="E1721"/>
    </row>
    <row r="1722" spans="1:5" x14ac:dyDescent="0.25">
      <c r="A1722" s="43"/>
      <c r="B1722" s="131"/>
      <c r="C1722" s="113"/>
      <c r="D1722" s="113"/>
      <c r="E1722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2"/>
  <sheetViews>
    <sheetView workbookViewId="0">
      <selection activeCell="B34" sqref="B34"/>
    </sheetView>
  </sheetViews>
  <sheetFormatPr defaultRowHeight="15" x14ac:dyDescent="0.25"/>
  <cols>
    <col min="1" max="1" width="4.42578125" style="46" bestFit="1" customWidth="1"/>
    <col min="2" max="2" width="60.5703125" style="69" bestFit="1" customWidth="1"/>
    <col min="3" max="3" width="6.140625" style="70" customWidth="1"/>
    <col min="4" max="4" width="21.42578125" style="72" customWidth="1"/>
    <col min="5" max="16384" width="9.140625" style="47"/>
  </cols>
  <sheetData>
    <row r="1" spans="1:4" x14ac:dyDescent="0.25">
      <c r="B1" s="47"/>
      <c r="C1" s="47"/>
      <c r="D1" s="48" t="s">
        <v>767</v>
      </c>
    </row>
    <row r="2" spans="1:4" ht="47.25" customHeight="1" x14ac:dyDescent="0.25">
      <c r="A2" s="134" t="s">
        <v>1825</v>
      </c>
      <c r="B2" s="134"/>
      <c r="C2" s="134"/>
      <c r="D2" s="134"/>
    </row>
    <row r="3" spans="1:4" ht="25.5" x14ac:dyDescent="0.25">
      <c r="A3" s="49" t="s">
        <v>768</v>
      </c>
      <c r="B3" s="50" t="s">
        <v>769</v>
      </c>
      <c r="C3" s="49" t="s">
        <v>770</v>
      </c>
      <c r="D3" s="50" t="s">
        <v>771</v>
      </c>
    </row>
    <row r="4" spans="1:4" ht="16.5" x14ac:dyDescent="0.25">
      <c r="A4" s="51"/>
      <c r="B4" s="52"/>
      <c r="C4" s="51"/>
      <c r="D4" s="53">
        <f>SUM(D76+D144+D193+D234+D257+D285+D351+D387+D420+D506+D562)</f>
        <v>26897410.600000001</v>
      </c>
    </row>
    <row r="5" spans="1:4" x14ac:dyDescent="0.25">
      <c r="A5" s="135" t="s">
        <v>772</v>
      </c>
      <c r="B5" s="135"/>
      <c r="C5" s="135"/>
      <c r="D5" s="135"/>
    </row>
    <row r="6" spans="1:4" x14ac:dyDescent="0.25">
      <c r="A6" s="54">
        <v>1</v>
      </c>
      <c r="B6" s="55" t="s">
        <v>773</v>
      </c>
      <c r="C6" s="56" t="s">
        <v>774</v>
      </c>
      <c r="D6" s="57">
        <v>880050</v>
      </c>
    </row>
    <row r="7" spans="1:4" x14ac:dyDescent="0.25">
      <c r="A7" s="54">
        <v>2</v>
      </c>
      <c r="B7" s="55" t="s">
        <v>775</v>
      </c>
      <c r="C7" s="56" t="s">
        <v>774</v>
      </c>
      <c r="D7" s="57">
        <v>495320</v>
      </c>
    </row>
    <row r="8" spans="1:4" x14ac:dyDescent="0.25">
      <c r="A8" s="54">
        <v>3</v>
      </c>
      <c r="B8" s="58" t="s">
        <v>776</v>
      </c>
      <c r="C8" s="56" t="s">
        <v>774</v>
      </c>
      <c r="D8" s="57">
        <v>65130</v>
      </c>
    </row>
    <row r="9" spans="1:4" x14ac:dyDescent="0.25">
      <c r="A9" s="54">
        <v>4</v>
      </c>
      <c r="B9" s="58" t="s">
        <v>777</v>
      </c>
      <c r="C9" s="56" t="s">
        <v>774</v>
      </c>
      <c r="D9" s="57">
        <v>50646.6</v>
      </c>
    </row>
    <row r="10" spans="1:4" x14ac:dyDescent="0.25">
      <c r="A10" s="54">
        <v>5</v>
      </c>
      <c r="B10" s="58" t="s">
        <v>778</v>
      </c>
      <c r="C10" s="56" t="s">
        <v>774</v>
      </c>
      <c r="D10" s="57">
        <v>28880</v>
      </c>
    </row>
    <row r="11" spans="1:4" x14ac:dyDescent="0.25">
      <c r="A11" s="54">
        <v>6</v>
      </c>
      <c r="B11" s="58" t="s">
        <v>779</v>
      </c>
      <c r="C11" s="56" t="s">
        <v>774</v>
      </c>
      <c r="D11" s="57">
        <v>95500</v>
      </c>
    </row>
    <row r="12" spans="1:4" x14ac:dyDescent="0.25">
      <c r="A12" s="54">
        <v>7</v>
      </c>
      <c r="B12" s="58" t="s">
        <v>780</v>
      </c>
      <c r="C12" s="56" t="s">
        <v>774</v>
      </c>
      <c r="D12" s="57">
        <v>10520</v>
      </c>
    </row>
    <row r="13" spans="1:4" x14ac:dyDescent="0.25">
      <c r="A13" s="54">
        <v>8</v>
      </c>
      <c r="B13" s="58" t="s">
        <v>781</v>
      </c>
      <c r="C13" s="56" t="s">
        <v>774</v>
      </c>
      <c r="D13" s="57">
        <v>10520</v>
      </c>
    </row>
    <row r="14" spans="1:4" x14ac:dyDescent="0.25">
      <c r="A14" s="54">
        <v>9</v>
      </c>
      <c r="B14" s="58" t="s">
        <v>782</v>
      </c>
      <c r="C14" s="56" t="s">
        <v>774</v>
      </c>
      <c r="D14" s="57">
        <v>2850</v>
      </c>
    </row>
    <row r="15" spans="1:4" x14ac:dyDescent="0.25">
      <c r="A15" s="54">
        <v>10</v>
      </c>
      <c r="B15" s="58" t="s">
        <v>783</v>
      </c>
      <c r="C15" s="56" t="s">
        <v>774</v>
      </c>
      <c r="D15" s="57">
        <v>2050</v>
      </c>
    </row>
    <row r="16" spans="1:4" x14ac:dyDescent="0.25">
      <c r="A16" s="54">
        <v>11</v>
      </c>
      <c r="B16" s="58" t="s">
        <v>784</v>
      </c>
      <c r="C16" s="56" t="s">
        <v>774</v>
      </c>
      <c r="D16" s="57">
        <v>251300</v>
      </c>
    </row>
    <row r="17" spans="1:4" x14ac:dyDescent="0.25">
      <c r="A17" s="54">
        <v>12</v>
      </c>
      <c r="B17" s="58" t="s">
        <v>785</v>
      </c>
      <c r="C17" s="56" t="s">
        <v>774</v>
      </c>
      <c r="D17" s="57">
        <v>13446</v>
      </c>
    </row>
    <row r="18" spans="1:4" x14ac:dyDescent="0.25">
      <c r="A18" s="54">
        <v>13</v>
      </c>
      <c r="B18" s="58" t="s">
        <v>786</v>
      </c>
      <c r="C18" s="56" t="s">
        <v>774</v>
      </c>
      <c r="D18" s="57">
        <v>23754.6</v>
      </c>
    </row>
    <row r="19" spans="1:4" x14ac:dyDescent="0.25">
      <c r="A19" s="54">
        <v>14</v>
      </c>
      <c r="B19" s="58" t="s">
        <v>787</v>
      </c>
      <c r="C19" s="56" t="s">
        <v>774</v>
      </c>
      <c r="D19" s="57">
        <v>48853.8</v>
      </c>
    </row>
    <row r="20" spans="1:4" x14ac:dyDescent="0.25">
      <c r="A20" s="54">
        <v>15</v>
      </c>
      <c r="B20" s="58" t="s">
        <v>788</v>
      </c>
      <c r="C20" s="56" t="s">
        <v>774</v>
      </c>
      <c r="D20" s="57">
        <v>40338</v>
      </c>
    </row>
    <row r="21" spans="1:4" x14ac:dyDescent="0.25">
      <c r="A21" s="54">
        <v>16</v>
      </c>
      <c r="B21" s="58" t="s">
        <v>789</v>
      </c>
      <c r="C21" s="56" t="s">
        <v>774</v>
      </c>
      <c r="D21" s="57">
        <v>11205</v>
      </c>
    </row>
    <row r="22" spans="1:4" x14ac:dyDescent="0.25">
      <c r="A22" s="54">
        <v>17</v>
      </c>
      <c r="B22" s="59" t="s">
        <v>790</v>
      </c>
      <c r="C22" s="56" t="s">
        <v>774</v>
      </c>
      <c r="D22" s="57">
        <v>49302</v>
      </c>
    </row>
    <row r="23" spans="1:4" x14ac:dyDescent="0.25">
      <c r="A23" s="54">
        <v>18</v>
      </c>
      <c r="B23" s="59" t="s">
        <v>791</v>
      </c>
      <c r="C23" s="56" t="s">
        <v>774</v>
      </c>
      <c r="D23" s="57">
        <v>100330</v>
      </c>
    </row>
    <row r="24" spans="1:4" x14ac:dyDescent="0.25">
      <c r="A24" s="54">
        <v>19</v>
      </c>
      <c r="B24" s="59" t="s">
        <v>792</v>
      </c>
      <c r="C24" s="56" t="s">
        <v>774</v>
      </c>
      <c r="D24" s="57">
        <v>6723</v>
      </c>
    </row>
    <row r="25" spans="1:4" x14ac:dyDescent="0.25">
      <c r="A25" s="54">
        <v>20</v>
      </c>
      <c r="B25" s="59" t="s">
        <v>793</v>
      </c>
      <c r="C25" s="56" t="s">
        <v>774</v>
      </c>
      <c r="D25" s="57">
        <v>38960</v>
      </c>
    </row>
    <row r="26" spans="1:4" x14ac:dyDescent="0.25">
      <c r="A26" s="54">
        <v>21</v>
      </c>
      <c r="B26" s="59" t="s">
        <v>794</v>
      </c>
      <c r="C26" s="56" t="s">
        <v>774</v>
      </c>
      <c r="D26" s="57">
        <v>52230</v>
      </c>
    </row>
    <row r="27" spans="1:4" x14ac:dyDescent="0.25">
      <c r="A27" s="54">
        <v>22</v>
      </c>
      <c r="B27" s="59" t="s">
        <v>795</v>
      </c>
      <c r="C27" s="56" t="s">
        <v>774</v>
      </c>
      <c r="D27" s="57">
        <v>225890</v>
      </c>
    </row>
    <row r="28" spans="1:4" x14ac:dyDescent="0.25">
      <c r="A28" s="54">
        <v>23</v>
      </c>
      <c r="B28" s="59" t="s">
        <v>796</v>
      </c>
      <c r="C28" s="56" t="s">
        <v>774</v>
      </c>
      <c r="D28" s="57">
        <v>74360</v>
      </c>
    </row>
    <row r="29" spans="1:4" x14ac:dyDescent="0.25">
      <c r="A29" s="54">
        <v>24</v>
      </c>
      <c r="B29" s="59" t="s">
        <v>797</v>
      </c>
      <c r="C29" s="56" t="s">
        <v>774</v>
      </c>
      <c r="D29" s="57">
        <v>13446</v>
      </c>
    </row>
    <row r="30" spans="1:4" x14ac:dyDescent="0.25">
      <c r="A30" s="54">
        <v>25</v>
      </c>
      <c r="B30" s="59" t="s">
        <v>798</v>
      </c>
      <c r="C30" s="56" t="s">
        <v>774</v>
      </c>
      <c r="D30" s="57">
        <v>44120</v>
      </c>
    </row>
    <row r="31" spans="1:4" x14ac:dyDescent="0.25">
      <c r="A31" s="54">
        <v>26</v>
      </c>
      <c r="B31" s="59" t="s">
        <v>799</v>
      </c>
      <c r="C31" s="56" t="s">
        <v>774</v>
      </c>
      <c r="D31" s="57">
        <v>20120</v>
      </c>
    </row>
    <row r="32" spans="1:4" x14ac:dyDescent="0.25">
      <c r="A32" s="54">
        <v>27</v>
      </c>
      <c r="B32" s="59" t="s">
        <v>800</v>
      </c>
      <c r="C32" s="56" t="s">
        <v>774</v>
      </c>
      <c r="D32" s="57">
        <v>44520</v>
      </c>
    </row>
    <row r="33" spans="1:4" x14ac:dyDescent="0.25">
      <c r="A33" s="54">
        <v>28</v>
      </c>
      <c r="B33" s="59" t="s">
        <v>801</v>
      </c>
      <c r="C33" s="56" t="s">
        <v>774</v>
      </c>
      <c r="D33" s="57">
        <v>36550</v>
      </c>
    </row>
    <row r="34" spans="1:4" x14ac:dyDescent="0.25">
      <c r="A34" s="54">
        <v>29</v>
      </c>
      <c r="B34" s="59" t="s">
        <v>802</v>
      </c>
      <c r="C34" s="56" t="s">
        <v>774</v>
      </c>
      <c r="D34" s="57">
        <v>46612.799999999996</v>
      </c>
    </row>
    <row r="35" spans="1:4" x14ac:dyDescent="0.25">
      <c r="A35" s="54">
        <v>30</v>
      </c>
      <c r="B35" s="59" t="s">
        <v>803</v>
      </c>
      <c r="C35" s="56" t="s">
        <v>774</v>
      </c>
      <c r="D35" s="57">
        <v>13894.199999999999</v>
      </c>
    </row>
    <row r="36" spans="1:4" x14ac:dyDescent="0.25">
      <c r="A36" s="54">
        <v>31</v>
      </c>
      <c r="B36" s="59" t="s">
        <v>804</v>
      </c>
      <c r="C36" s="56" t="s">
        <v>774</v>
      </c>
      <c r="D36" s="57">
        <v>21513.599999999999</v>
      </c>
    </row>
    <row r="37" spans="1:4" x14ac:dyDescent="0.25">
      <c r="A37" s="54">
        <v>32</v>
      </c>
      <c r="B37" s="59" t="s">
        <v>805</v>
      </c>
      <c r="C37" s="56" t="s">
        <v>774</v>
      </c>
      <c r="D37" s="57">
        <v>18376.2</v>
      </c>
    </row>
    <row r="38" spans="1:4" x14ac:dyDescent="0.25">
      <c r="A38" s="54">
        <v>33</v>
      </c>
      <c r="B38" s="59" t="s">
        <v>806</v>
      </c>
      <c r="C38" s="56" t="s">
        <v>774</v>
      </c>
      <c r="D38" s="57">
        <v>22410</v>
      </c>
    </row>
    <row r="39" spans="1:4" x14ac:dyDescent="0.25">
      <c r="A39" s="54">
        <v>34</v>
      </c>
      <c r="B39" s="59" t="s">
        <v>807</v>
      </c>
      <c r="C39" s="56" t="s">
        <v>774</v>
      </c>
      <c r="D39" s="57">
        <v>39889.799999999996</v>
      </c>
    </row>
    <row r="40" spans="1:4" x14ac:dyDescent="0.25">
      <c r="A40" s="54">
        <v>35</v>
      </c>
      <c r="B40" s="59" t="s">
        <v>808</v>
      </c>
      <c r="C40" s="56" t="s">
        <v>774</v>
      </c>
      <c r="D40" s="57">
        <v>13894.199999999999</v>
      </c>
    </row>
    <row r="41" spans="1:4" x14ac:dyDescent="0.25">
      <c r="A41" s="54">
        <v>36</v>
      </c>
      <c r="B41" s="59" t="s">
        <v>809</v>
      </c>
      <c r="C41" s="56" t="s">
        <v>774</v>
      </c>
      <c r="D41" s="57">
        <v>62550</v>
      </c>
    </row>
    <row r="42" spans="1:4" x14ac:dyDescent="0.25">
      <c r="A42" s="54">
        <v>37</v>
      </c>
      <c r="B42" s="59" t="s">
        <v>810</v>
      </c>
      <c r="C42" s="56" t="s">
        <v>774</v>
      </c>
      <c r="D42" s="57">
        <v>62550</v>
      </c>
    </row>
    <row r="43" spans="1:4" x14ac:dyDescent="0.25">
      <c r="A43" s="54">
        <v>38</v>
      </c>
      <c r="B43" s="59" t="s">
        <v>811</v>
      </c>
      <c r="C43" s="56" t="s">
        <v>774</v>
      </c>
      <c r="D43" s="57">
        <v>18824.399999999998</v>
      </c>
    </row>
    <row r="44" spans="1:4" x14ac:dyDescent="0.25">
      <c r="A44" s="54">
        <v>39</v>
      </c>
      <c r="B44" s="59" t="s">
        <v>812</v>
      </c>
      <c r="C44" s="56" t="s">
        <v>774</v>
      </c>
      <c r="D44" s="57">
        <v>70850</v>
      </c>
    </row>
    <row r="45" spans="1:4" x14ac:dyDescent="0.25">
      <c r="A45" s="54">
        <v>40</v>
      </c>
      <c r="B45" s="59" t="s">
        <v>813</v>
      </c>
      <c r="C45" s="56" t="s">
        <v>774</v>
      </c>
      <c r="D45" s="57">
        <v>60500</v>
      </c>
    </row>
    <row r="46" spans="1:4" x14ac:dyDescent="0.25">
      <c r="A46" s="54">
        <v>41</v>
      </c>
      <c r="B46" s="59" t="s">
        <v>814</v>
      </c>
      <c r="C46" s="56" t="s">
        <v>774</v>
      </c>
      <c r="D46" s="57">
        <v>44820</v>
      </c>
    </row>
    <row r="47" spans="1:4" x14ac:dyDescent="0.25">
      <c r="A47" s="54">
        <v>42</v>
      </c>
      <c r="B47" s="59" t="s">
        <v>815</v>
      </c>
      <c r="C47" s="56" t="s">
        <v>774</v>
      </c>
      <c r="D47" s="57">
        <v>46800</v>
      </c>
    </row>
    <row r="48" spans="1:4" x14ac:dyDescent="0.25">
      <c r="A48" s="54">
        <v>43</v>
      </c>
      <c r="B48" s="59" t="s">
        <v>816</v>
      </c>
      <c r="C48" s="56" t="s">
        <v>774</v>
      </c>
      <c r="D48" s="57">
        <v>55606</v>
      </c>
    </row>
    <row r="49" spans="1:4" x14ac:dyDescent="0.25">
      <c r="A49" s="54">
        <v>44</v>
      </c>
      <c r="B49" s="59" t="s">
        <v>817</v>
      </c>
      <c r="C49" s="56" t="s">
        <v>774</v>
      </c>
      <c r="D49" s="57">
        <v>55620</v>
      </c>
    </row>
    <row r="50" spans="1:4" x14ac:dyDescent="0.25">
      <c r="A50" s="54">
        <v>45</v>
      </c>
      <c r="B50" s="59" t="s">
        <v>818</v>
      </c>
      <c r="C50" s="56" t="s">
        <v>774</v>
      </c>
      <c r="D50" s="57">
        <v>38520</v>
      </c>
    </row>
    <row r="51" spans="1:4" x14ac:dyDescent="0.25">
      <c r="A51" s="54">
        <v>46</v>
      </c>
      <c r="B51" s="59" t="s">
        <v>819</v>
      </c>
      <c r="C51" s="56" t="s">
        <v>774</v>
      </c>
      <c r="D51" s="57">
        <v>2250</v>
      </c>
    </row>
    <row r="52" spans="1:4" x14ac:dyDescent="0.25">
      <c r="A52" s="54">
        <v>47</v>
      </c>
      <c r="B52" s="59" t="s">
        <v>820</v>
      </c>
      <c r="C52" s="56" t="s">
        <v>774</v>
      </c>
      <c r="D52" s="57">
        <v>4520</v>
      </c>
    </row>
    <row r="53" spans="1:4" x14ac:dyDescent="0.25">
      <c r="A53" s="54">
        <v>48</v>
      </c>
      <c r="B53" s="59" t="s">
        <v>821</v>
      </c>
      <c r="C53" s="56" t="s">
        <v>774</v>
      </c>
      <c r="D53" s="57">
        <v>11470</v>
      </c>
    </row>
    <row r="54" spans="1:4" x14ac:dyDescent="0.25">
      <c r="A54" s="54">
        <v>49</v>
      </c>
      <c r="B54" s="59" t="s">
        <v>822</v>
      </c>
      <c r="C54" s="56" t="s">
        <v>774</v>
      </c>
      <c r="D54" s="57">
        <v>40230</v>
      </c>
    </row>
    <row r="55" spans="1:4" x14ac:dyDescent="0.25">
      <c r="A55" s="54">
        <v>50</v>
      </c>
      <c r="B55" s="59" t="s">
        <v>823</v>
      </c>
      <c r="C55" s="56" t="s">
        <v>774</v>
      </c>
      <c r="D55" s="57">
        <v>38560</v>
      </c>
    </row>
    <row r="56" spans="1:4" x14ac:dyDescent="0.25">
      <c r="A56" s="54">
        <v>51</v>
      </c>
      <c r="B56" s="59" t="s">
        <v>824</v>
      </c>
      <c r="C56" s="56" t="s">
        <v>774</v>
      </c>
      <c r="D56" s="57">
        <v>29990</v>
      </c>
    </row>
    <row r="57" spans="1:4" x14ac:dyDescent="0.25">
      <c r="A57" s="54">
        <v>52</v>
      </c>
      <c r="B57" s="59" t="s">
        <v>825</v>
      </c>
      <c r="C57" s="56" t="s">
        <v>774</v>
      </c>
      <c r="D57" s="57">
        <v>99302</v>
      </c>
    </row>
    <row r="58" spans="1:4" x14ac:dyDescent="0.25">
      <c r="A58" s="54">
        <v>53</v>
      </c>
      <c r="B58" s="59" t="s">
        <v>826</v>
      </c>
      <c r="C58" s="56" t="s">
        <v>774</v>
      </c>
      <c r="D58" s="57">
        <v>13446</v>
      </c>
    </row>
    <row r="59" spans="1:4" x14ac:dyDescent="0.25">
      <c r="A59" s="54">
        <v>54</v>
      </c>
      <c r="B59" s="59" t="s">
        <v>827</v>
      </c>
      <c r="C59" s="56" t="s">
        <v>774</v>
      </c>
      <c r="D59" s="57">
        <v>13446</v>
      </c>
    </row>
    <row r="60" spans="1:4" x14ac:dyDescent="0.25">
      <c r="A60" s="54">
        <v>55</v>
      </c>
      <c r="B60" s="59" t="s">
        <v>828</v>
      </c>
      <c r="C60" s="56" t="s">
        <v>774</v>
      </c>
      <c r="D60" s="57">
        <v>13446</v>
      </c>
    </row>
    <row r="61" spans="1:4" x14ac:dyDescent="0.25">
      <c r="A61" s="54">
        <v>56</v>
      </c>
      <c r="B61" s="59" t="s">
        <v>829</v>
      </c>
      <c r="C61" s="56" t="s">
        <v>774</v>
      </c>
      <c r="D61" s="57">
        <v>51712</v>
      </c>
    </row>
    <row r="62" spans="1:4" x14ac:dyDescent="0.25">
      <c r="A62" s="54">
        <v>57</v>
      </c>
      <c r="B62" s="59" t="s">
        <v>830</v>
      </c>
      <c r="C62" s="56" t="s">
        <v>774</v>
      </c>
      <c r="D62" s="57">
        <v>25338</v>
      </c>
    </row>
    <row r="63" spans="1:4" x14ac:dyDescent="0.25">
      <c r="A63" s="54">
        <v>58</v>
      </c>
      <c r="B63" s="59" t="s">
        <v>831</v>
      </c>
      <c r="C63" s="56" t="s">
        <v>774</v>
      </c>
      <c r="D63" s="57">
        <v>13446</v>
      </c>
    </row>
    <row r="64" spans="1:4" x14ac:dyDescent="0.25">
      <c r="A64" s="54">
        <v>59</v>
      </c>
      <c r="B64" s="59" t="s">
        <v>832</v>
      </c>
      <c r="C64" s="56" t="s">
        <v>774</v>
      </c>
      <c r="D64" s="57">
        <v>7171.2</v>
      </c>
    </row>
    <row r="65" spans="1:4" x14ac:dyDescent="0.25">
      <c r="A65" s="54">
        <v>60</v>
      </c>
      <c r="B65" s="59" t="s">
        <v>833</v>
      </c>
      <c r="C65" s="56" t="s">
        <v>774</v>
      </c>
      <c r="D65" s="57">
        <v>13446</v>
      </c>
    </row>
    <row r="66" spans="1:4" x14ac:dyDescent="0.25">
      <c r="A66" s="54">
        <v>61</v>
      </c>
      <c r="B66" s="58" t="s">
        <v>834</v>
      </c>
      <c r="C66" s="56" t="s">
        <v>774</v>
      </c>
      <c r="D66" s="57">
        <v>12997.8</v>
      </c>
    </row>
    <row r="67" spans="1:4" x14ac:dyDescent="0.25">
      <c r="A67" s="54">
        <v>62</v>
      </c>
      <c r="B67" s="58" t="s">
        <v>835</v>
      </c>
      <c r="C67" s="56" t="s">
        <v>774</v>
      </c>
      <c r="D67" s="57">
        <v>4930.2</v>
      </c>
    </row>
    <row r="68" spans="1:4" x14ac:dyDescent="0.25">
      <c r="A68" s="54">
        <v>63</v>
      </c>
      <c r="B68" s="58" t="s">
        <v>836</v>
      </c>
      <c r="C68" s="56" t="s">
        <v>774</v>
      </c>
      <c r="D68" s="57">
        <v>98520</v>
      </c>
    </row>
    <row r="69" spans="1:4" x14ac:dyDescent="0.25">
      <c r="A69" s="54">
        <v>64</v>
      </c>
      <c r="B69" s="58" t="s">
        <v>837</v>
      </c>
      <c r="C69" s="56" t="s">
        <v>774</v>
      </c>
      <c r="D69" s="57">
        <v>125630</v>
      </c>
    </row>
    <row r="70" spans="1:4" x14ac:dyDescent="0.25">
      <c r="A70" s="54">
        <v>65</v>
      </c>
      <c r="B70" s="58" t="s">
        <v>838</v>
      </c>
      <c r="C70" s="56" t="s">
        <v>774</v>
      </c>
      <c r="D70" s="57">
        <v>22540</v>
      </c>
    </row>
    <row r="71" spans="1:4" x14ac:dyDescent="0.25">
      <c r="A71" s="54">
        <v>66</v>
      </c>
      <c r="B71" s="58" t="s">
        <v>839</v>
      </c>
      <c r="C71" s="56" t="s">
        <v>774</v>
      </c>
      <c r="D71" s="57">
        <v>6950</v>
      </c>
    </row>
    <row r="72" spans="1:4" x14ac:dyDescent="0.25">
      <c r="A72" s="54">
        <v>67</v>
      </c>
      <c r="B72" s="58" t="s">
        <v>840</v>
      </c>
      <c r="C72" s="56" t="s">
        <v>774</v>
      </c>
      <c r="D72" s="57">
        <v>4090</v>
      </c>
    </row>
    <row r="73" spans="1:4" x14ac:dyDescent="0.25">
      <c r="A73" s="54">
        <v>68</v>
      </c>
      <c r="B73" s="58" t="s">
        <v>841</v>
      </c>
      <c r="C73" s="56" t="s">
        <v>774</v>
      </c>
      <c r="D73" s="57">
        <v>3950</v>
      </c>
    </row>
    <row r="74" spans="1:4" x14ac:dyDescent="0.25">
      <c r="A74" s="54">
        <v>69</v>
      </c>
      <c r="B74" s="58" t="s">
        <v>842</v>
      </c>
      <c r="C74" s="56" t="s">
        <v>774</v>
      </c>
      <c r="D74" s="57">
        <v>1520</v>
      </c>
    </row>
    <row r="75" spans="1:4" x14ac:dyDescent="0.25">
      <c r="A75" s="54">
        <v>70</v>
      </c>
      <c r="B75" s="58" t="s">
        <v>843</v>
      </c>
      <c r="C75" s="56" t="s">
        <v>774</v>
      </c>
      <c r="D75" s="57">
        <v>28520</v>
      </c>
    </row>
    <row r="76" spans="1:4" x14ac:dyDescent="0.25">
      <c r="A76" s="60"/>
      <c r="B76" s="61"/>
      <c r="C76" s="62"/>
      <c r="D76" s="63">
        <f>SUM(D6:D75)</f>
        <v>4117567.4000000004</v>
      </c>
    </row>
    <row r="77" spans="1:4" x14ac:dyDescent="0.25">
      <c r="A77" s="136" t="s">
        <v>844</v>
      </c>
      <c r="B77" s="137"/>
      <c r="C77" s="137"/>
      <c r="D77" s="137"/>
    </row>
    <row r="78" spans="1:4" x14ac:dyDescent="0.25">
      <c r="A78" s="54">
        <v>71</v>
      </c>
      <c r="B78" s="58" t="s">
        <v>845</v>
      </c>
      <c r="C78" s="64" t="s">
        <v>846</v>
      </c>
      <c r="D78" s="65">
        <v>3735</v>
      </c>
    </row>
    <row r="79" spans="1:4" x14ac:dyDescent="0.25">
      <c r="A79" s="54">
        <v>72</v>
      </c>
      <c r="B79" s="58" t="s">
        <v>847</v>
      </c>
      <c r="C79" s="64" t="s">
        <v>846</v>
      </c>
      <c r="D79" s="65">
        <v>3735</v>
      </c>
    </row>
    <row r="80" spans="1:4" x14ac:dyDescent="0.25">
      <c r="A80" s="54">
        <v>73</v>
      </c>
      <c r="B80" s="58" t="s">
        <v>848</v>
      </c>
      <c r="C80" s="64" t="s">
        <v>846</v>
      </c>
      <c r="D80" s="65">
        <v>5395</v>
      </c>
    </row>
    <row r="81" spans="1:4" x14ac:dyDescent="0.25">
      <c r="A81" s="54">
        <v>74</v>
      </c>
      <c r="B81" s="58" t="s">
        <v>849</v>
      </c>
      <c r="C81" s="64" t="s">
        <v>846</v>
      </c>
      <c r="D81" s="65">
        <v>5395</v>
      </c>
    </row>
    <row r="82" spans="1:4" x14ac:dyDescent="0.25">
      <c r="A82" s="54">
        <v>75</v>
      </c>
      <c r="B82" s="58" t="s">
        <v>850</v>
      </c>
      <c r="C82" s="64" t="s">
        <v>846</v>
      </c>
      <c r="D82" s="65">
        <v>3735</v>
      </c>
    </row>
    <row r="83" spans="1:4" x14ac:dyDescent="0.25">
      <c r="A83" s="54">
        <v>76</v>
      </c>
      <c r="B83" s="58" t="s">
        <v>851</v>
      </c>
      <c r="C83" s="64" t="s">
        <v>846</v>
      </c>
      <c r="D83" s="65">
        <v>3735</v>
      </c>
    </row>
    <row r="84" spans="1:4" x14ac:dyDescent="0.25">
      <c r="A84" s="54">
        <v>77</v>
      </c>
      <c r="B84" s="58" t="s">
        <v>852</v>
      </c>
      <c r="C84" s="64" t="s">
        <v>846</v>
      </c>
      <c r="D84" s="65">
        <v>3735</v>
      </c>
    </row>
    <row r="85" spans="1:4" x14ac:dyDescent="0.25">
      <c r="A85" s="54">
        <v>78</v>
      </c>
      <c r="B85" s="58" t="s">
        <v>853</v>
      </c>
      <c r="C85" s="64" t="s">
        <v>846</v>
      </c>
      <c r="D85" s="65">
        <v>1660</v>
      </c>
    </row>
    <row r="86" spans="1:4" x14ac:dyDescent="0.25">
      <c r="A86" s="54">
        <v>79</v>
      </c>
      <c r="B86" s="58" t="s">
        <v>854</v>
      </c>
      <c r="C86" s="64" t="s">
        <v>846</v>
      </c>
      <c r="D86" s="65">
        <v>2075</v>
      </c>
    </row>
    <row r="87" spans="1:4" x14ac:dyDescent="0.25">
      <c r="A87" s="54">
        <v>80</v>
      </c>
      <c r="B87" s="58" t="s">
        <v>855</v>
      </c>
      <c r="C87" s="64" t="s">
        <v>774</v>
      </c>
      <c r="D87" s="57">
        <v>8000</v>
      </c>
    </row>
    <row r="88" spans="1:4" ht="18.75" customHeight="1" x14ac:dyDescent="0.25">
      <c r="A88" s="54">
        <v>81</v>
      </c>
      <c r="B88" s="58" t="s">
        <v>856</v>
      </c>
      <c r="C88" s="64" t="s">
        <v>774</v>
      </c>
      <c r="D88" s="57">
        <v>7000</v>
      </c>
    </row>
    <row r="89" spans="1:4" x14ac:dyDescent="0.25">
      <c r="A89" s="54">
        <v>82</v>
      </c>
      <c r="B89" s="58" t="s">
        <v>857</v>
      </c>
      <c r="C89" s="64" t="s">
        <v>774</v>
      </c>
      <c r="D89" s="57">
        <v>3478</v>
      </c>
    </row>
    <row r="90" spans="1:4" x14ac:dyDescent="0.25">
      <c r="A90" s="54">
        <v>83</v>
      </c>
      <c r="B90" s="58" t="s">
        <v>858</v>
      </c>
      <c r="C90" s="64" t="s">
        <v>774</v>
      </c>
      <c r="D90" s="57">
        <v>40000</v>
      </c>
    </row>
    <row r="91" spans="1:4" x14ac:dyDescent="0.25">
      <c r="A91" s="54">
        <v>84</v>
      </c>
      <c r="B91" s="58" t="s">
        <v>859</v>
      </c>
      <c r="C91" s="64" t="s">
        <v>774</v>
      </c>
      <c r="D91" s="57">
        <v>21414</v>
      </c>
    </row>
    <row r="92" spans="1:4" x14ac:dyDescent="0.25">
      <c r="A92" s="54">
        <v>85</v>
      </c>
      <c r="B92" s="58" t="s">
        <v>860</v>
      </c>
      <c r="C92" s="64" t="s">
        <v>774</v>
      </c>
      <c r="D92" s="57">
        <v>70000</v>
      </c>
    </row>
    <row r="93" spans="1:4" x14ac:dyDescent="0.25">
      <c r="A93" s="54">
        <v>86</v>
      </c>
      <c r="B93" s="58" t="s">
        <v>861</v>
      </c>
      <c r="C93" s="64" t="s">
        <v>774</v>
      </c>
      <c r="D93" s="57">
        <v>12000</v>
      </c>
    </row>
    <row r="94" spans="1:4" x14ac:dyDescent="0.25">
      <c r="A94" s="54">
        <v>87</v>
      </c>
      <c r="B94" s="58" t="s">
        <v>862</v>
      </c>
      <c r="C94" s="64" t="s">
        <v>774</v>
      </c>
      <c r="D94" s="57">
        <v>14940</v>
      </c>
    </row>
    <row r="95" spans="1:4" x14ac:dyDescent="0.25">
      <c r="A95" s="54">
        <v>88</v>
      </c>
      <c r="B95" s="58" t="s">
        <v>863</v>
      </c>
      <c r="C95" s="64" t="s">
        <v>774</v>
      </c>
      <c r="D95" s="57">
        <v>34400</v>
      </c>
    </row>
    <row r="96" spans="1:4" x14ac:dyDescent="0.25">
      <c r="A96" s="54">
        <v>89</v>
      </c>
      <c r="B96" s="58" t="s">
        <v>864</v>
      </c>
      <c r="C96" s="64" t="s">
        <v>774</v>
      </c>
      <c r="D96" s="57">
        <v>76000</v>
      </c>
    </row>
    <row r="97" spans="1:4" x14ac:dyDescent="0.25">
      <c r="A97" s="54">
        <v>90</v>
      </c>
      <c r="B97" s="58" t="s">
        <v>865</v>
      </c>
      <c r="C97" s="64" t="s">
        <v>774</v>
      </c>
      <c r="D97" s="57">
        <v>76000</v>
      </c>
    </row>
    <row r="98" spans="1:4" x14ac:dyDescent="0.25">
      <c r="A98" s="54">
        <v>91</v>
      </c>
      <c r="B98" s="58" t="s">
        <v>866</v>
      </c>
      <c r="C98" s="64" t="s">
        <v>774</v>
      </c>
      <c r="D98" s="57">
        <v>19920</v>
      </c>
    </row>
    <row r="99" spans="1:4" x14ac:dyDescent="0.25">
      <c r="A99" s="54">
        <v>92</v>
      </c>
      <c r="B99" s="58" t="s">
        <v>867</v>
      </c>
      <c r="C99" s="64" t="s">
        <v>774</v>
      </c>
      <c r="D99" s="57">
        <v>16434</v>
      </c>
    </row>
    <row r="100" spans="1:4" x14ac:dyDescent="0.25">
      <c r="A100" s="54">
        <v>93</v>
      </c>
      <c r="B100" s="58" t="s">
        <v>868</v>
      </c>
      <c r="C100" s="64" t="s">
        <v>774</v>
      </c>
      <c r="D100" s="57">
        <v>4800</v>
      </c>
    </row>
    <row r="101" spans="1:4" x14ac:dyDescent="0.25">
      <c r="A101" s="54">
        <v>94</v>
      </c>
      <c r="B101" s="58" t="s">
        <v>869</v>
      </c>
      <c r="C101" s="64" t="s">
        <v>774</v>
      </c>
      <c r="D101" s="57">
        <v>10458</v>
      </c>
    </row>
    <row r="102" spans="1:4" x14ac:dyDescent="0.25">
      <c r="A102" s="54">
        <v>95</v>
      </c>
      <c r="B102" s="58" t="s">
        <v>870</v>
      </c>
      <c r="C102" s="64" t="s">
        <v>774</v>
      </c>
      <c r="D102" s="57">
        <v>14940</v>
      </c>
    </row>
    <row r="103" spans="1:4" x14ac:dyDescent="0.25">
      <c r="A103" s="54">
        <v>96</v>
      </c>
      <c r="B103" s="58" t="s">
        <v>871</v>
      </c>
      <c r="C103" s="64" t="s">
        <v>774</v>
      </c>
      <c r="D103" s="57">
        <v>74540</v>
      </c>
    </row>
    <row r="104" spans="1:4" x14ac:dyDescent="0.25">
      <c r="A104" s="54">
        <v>97</v>
      </c>
      <c r="B104" s="58" t="s">
        <v>872</v>
      </c>
      <c r="C104" s="64" t="s">
        <v>774</v>
      </c>
      <c r="D104" s="57">
        <v>124800</v>
      </c>
    </row>
    <row r="105" spans="1:4" x14ac:dyDescent="0.25">
      <c r="A105" s="54">
        <v>98</v>
      </c>
      <c r="B105" s="58" t="s">
        <v>873</v>
      </c>
      <c r="C105" s="64" t="s">
        <v>774</v>
      </c>
      <c r="D105" s="57">
        <v>256000</v>
      </c>
    </row>
    <row r="106" spans="1:4" x14ac:dyDescent="0.25">
      <c r="A106" s="54">
        <v>99</v>
      </c>
      <c r="B106" s="58" t="s">
        <v>874</v>
      </c>
      <c r="C106" s="64" t="s">
        <v>875</v>
      </c>
      <c r="D106" s="57">
        <v>70520</v>
      </c>
    </row>
    <row r="107" spans="1:4" x14ac:dyDescent="0.25">
      <c r="A107" s="54">
        <v>100</v>
      </c>
      <c r="B107" s="58" t="s">
        <v>876</v>
      </c>
      <c r="C107" s="64" t="s">
        <v>774</v>
      </c>
      <c r="D107" s="57">
        <v>80525</v>
      </c>
    </row>
    <row r="108" spans="1:4" x14ac:dyDescent="0.25">
      <c r="A108" s="54">
        <v>101</v>
      </c>
      <c r="B108" s="58" t="s">
        <v>877</v>
      </c>
      <c r="C108" s="64" t="s">
        <v>774</v>
      </c>
      <c r="D108" s="57">
        <v>5550</v>
      </c>
    </row>
    <row r="109" spans="1:4" x14ac:dyDescent="0.25">
      <c r="A109" s="54">
        <v>102</v>
      </c>
      <c r="B109" s="58" t="s">
        <v>878</v>
      </c>
      <c r="C109" s="64" t="s">
        <v>774</v>
      </c>
      <c r="D109" s="57">
        <v>10620</v>
      </c>
    </row>
    <row r="110" spans="1:4" x14ac:dyDescent="0.25">
      <c r="A110" s="54">
        <v>103</v>
      </c>
      <c r="B110" s="58" t="s">
        <v>879</v>
      </c>
      <c r="C110" s="64" t="s">
        <v>774</v>
      </c>
      <c r="D110" s="57">
        <v>30520</v>
      </c>
    </row>
    <row r="111" spans="1:4" x14ac:dyDescent="0.25">
      <c r="A111" s="54">
        <v>104</v>
      </c>
      <c r="B111" s="58" t="s">
        <v>880</v>
      </c>
      <c r="C111" s="64" t="s">
        <v>774</v>
      </c>
      <c r="D111" s="57">
        <v>2680</v>
      </c>
    </row>
    <row r="112" spans="1:4" x14ac:dyDescent="0.25">
      <c r="A112" s="54">
        <v>105</v>
      </c>
      <c r="B112" s="58" t="s">
        <v>881</v>
      </c>
      <c r="C112" s="64" t="s">
        <v>774</v>
      </c>
      <c r="D112" s="57">
        <v>30050</v>
      </c>
    </row>
    <row r="113" spans="1:4" x14ac:dyDescent="0.25">
      <c r="A113" s="54">
        <v>106</v>
      </c>
      <c r="B113" s="58" t="s">
        <v>882</v>
      </c>
      <c r="C113" s="64" t="s">
        <v>774</v>
      </c>
      <c r="D113" s="57">
        <v>15220</v>
      </c>
    </row>
    <row r="114" spans="1:4" x14ac:dyDescent="0.25">
      <c r="A114" s="54">
        <v>107</v>
      </c>
      <c r="B114" s="58" t="s">
        <v>883</v>
      </c>
      <c r="C114" s="64" t="s">
        <v>774</v>
      </c>
      <c r="D114" s="57">
        <v>12550</v>
      </c>
    </row>
    <row r="115" spans="1:4" x14ac:dyDescent="0.25">
      <c r="A115" s="54">
        <v>108</v>
      </c>
      <c r="B115" s="58" t="s">
        <v>884</v>
      </c>
      <c r="C115" s="64" t="s">
        <v>774</v>
      </c>
      <c r="D115" s="57">
        <v>2540</v>
      </c>
    </row>
    <row r="116" spans="1:4" x14ac:dyDescent="0.25">
      <c r="A116" s="54">
        <v>109</v>
      </c>
      <c r="B116" s="58" t="s">
        <v>885</v>
      </c>
      <c r="C116" s="64" t="s">
        <v>774</v>
      </c>
      <c r="D116" s="57">
        <v>14940</v>
      </c>
    </row>
    <row r="117" spans="1:4" x14ac:dyDescent="0.25">
      <c r="A117" s="54">
        <v>110</v>
      </c>
      <c r="B117" s="58" t="s">
        <v>886</v>
      </c>
      <c r="C117" s="64" t="s">
        <v>774</v>
      </c>
      <c r="D117" s="57">
        <v>13944</v>
      </c>
    </row>
    <row r="118" spans="1:4" x14ac:dyDescent="0.25">
      <c r="A118" s="54">
        <v>111</v>
      </c>
      <c r="B118" s="58" t="s">
        <v>887</v>
      </c>
      <c r="C118" s="64" t="s">
        <v>774</v>
      </c>
      <c r="D118" s="57">
        <v>19920</v>
      </c>
    </row>
    <row r="119" spans="1:4" x14ac:dyDescent="0.25">
      <c r="A119" s="54">
        <v>112</v>
      </c>
      <c r="B119" s="58" t="s">
        <v>888</v>
      </c>
      <c r="C119" s="64" t="s">
        <v>774</v>
      </c>
      <c r="D119" s="57">
        <v>24900</v>
      </c>
    </row>
    <row r="120" spans="1:4" x14ac:dyDescent="0.25">
      <c r="A120" s="54">
        <v>113</v>
      </c>
      <c r="B120" s="58" t="s">
        <v>889</v>
      </c>
      <c r="C120" s="64" t="s">
        <v>774</v>
      </c>
      <c r="D120" s="57">
        <v>29880</v>
      </c>
    </row>
    <row r="121" spans="1:4" x14ac:dyDescent="0.25">
      <c r="A121" s="54">
        <v>114</v>
      </c>
      <c r="B121" s="58" t="s">
        <v>890</v>
      </c>
      <c r="C121" s="64" t="s">
        <v>774</v>
      </c>
      <c r="D121" s="57">
        <v>32868</v>
      </c>
    </row>
    <row r="122" spans="1:4" x14ac:dyDescent="0.25">
      <c r="A122" s="54">
        <v>115</v>
      </c>
      <c r="B122" s="58" t="s">
        <v>891</v>
      </c>
      <c r="C122" s="64" t="s">
        <v>774</v>
      </c>
      <c r="D122" s="57">
        <v>15680</v>
      </c>
    </row>
    <row r="123" spans="1:4" x14ac:dyDescent="0.25">
      <c r="A123" s="54">
        <v>116</v>
      </c>
      <c r="B123" s="58" t="s">
        <v>892</v>
      </c>
      <c r="C123" s="64" t="s">
        <v>774</v>
      </c>
      <c r="D123" s="57">
        <v>48550</v>
      </c>
    </row>
    <row r="124" spans="1:4" x14ac:dyDescent="0.25">
      <c r="A124" s="54">
        <v>117</v>
      </c>
      <c r="B124" s="58" t="s">
        <v>893</v>
      </c>
      <c r="C124" s="64" t="s">
        <v>774</v>
      </c>
      <c r="D124" s="57">
        <v>20020</v>
      </c>
    </row>
    <row r="125" spans="1:4" x14ac:dyDescent="0.25">
      <c r="A125" s="54">
        <v>118</v>
      </c>
      <c r="B125" s="58" t="s">
        <v>894</v>
      </c>
      <c r="C125" s="64" t="s">
        <v>774</v>
      </c>
      <c r="D125" s="57">
        <v>20020</v>
      </c>
    </row>
    <row r="126" spans="1:4" x14ac:dyDescent="0.25">
      <c r="A126" s="54">
        <v>119</v>
      </c>
      <c r="B126" s="58" t="s">
        <v>895</v>
      </c>
      <c r="C126" s="64" t="s">
        <v>774</v>
      </c>
      <c r="D126" s="57">
        <v>18000</v>
      </c>
    </row>
    <row r="127" spans="1:4" x14ac:dyDescent="0.25">
      <c r="A127" s="54">
        <v>120</v>
      </c>
      <c r="B127" s="58" t="s">
        <v>896</v>
      </c>
      <c r="C127" s="64" t="s">
        <v>774</v>
      </c>
      <c r="D127" s="57">
        <v>35856</v>
      </c>
    </row>
    <row r="128" spans="1:4" x14ac:dyDescent="0.25">
      <c r="A128" s="54">
        <v>121</v>
      </c>
      <c r="B128" s="58" t="s">
        <v>897</v>
      </c>
      <c r="C128" s="64" t="s">
        <v>774</v>
      </c>
      <c r="D128" s="57">
        <v>18560</v>
      </c>
    </row>
    <row r="129" spans="1:4" x14ac:dyDescent="0.25">
      <c r="A129" s="54">
        <v>122</v>
      </c>
      <c r="B129" s="58" t="s">
        <v>898</v>
      </c>
      <c r="C129" s="64" t="s">
        <v>774</v>
      </c>
      <c r="D129" s="57">
        <v>14940</v>
      </c>
    </row>
    <row r="130" spans="1:4" x14ac:dyDescent="0.25">
      <c r="A130" s="54">
        <v>123</v>
      </c>
      <c r="B130" s="58" t="s">
        <v>899</v>
      </c>
      <c r="C130" s="64" t="s">
        <v>774</v>
      </c>
      <c r="D130" s="57">
        <v>50550</v>
      </c>
    </row>
    <row r="131" spans="1:4" x14ac:dyDescent="0.25">
      <c r="A131" s="54">
        <v>124</v>
      </c>
      <c r="B131" s="58" t="s">
        <v>900</v>
      </c>
      <c r="C131" s="64" t="s">
        <v>774</v>
      </c>
      <c r="D131" s="57">
        <v>60320</v>
      </c>
    </row>
    <row r="132" spans="1:4" x14ac:dyDescent="0.25">
      <c r="A132" s="54">
        <v>125</v>
      </c>
      <c r="B132" s="58" t="s">
        <v>901</v>
      </c>
      <c r="C132" s="64" t="s">
        <v>774</v>
      </c>
      <c r="D132" s="57">
        <v>29120</v>
      </c>
    </row>
    <row r="133" spans="1:4" x14ac:dyDescent="0.25">
      <c r="A133" s="54">
        <v>126</v>
      </c>
      <c r="B133" s="58" t="s">
        <v>902</v>
      </c>
      <c r="C133" s="64" t="s">
        <v>774</v>
      </c>
      <c r="D133" s="57">
        <v>23000</v>
      </c>
    </row>
    <row r="134" spans="1:4" x14ac:dyDescent="0.25">
      <c r="A134" s="54">
        <v>127</v>
      </c>
      <c r="B134" s="58" t="s">
        <v>903</v>
      </c>
      <c r="C134" s="64" t="s">
        <v>774</v>
      </c>
      <c r="D134" s="57">
        <v>24900</v>
      </c>
    </row>
    <row r="135" spans="1:4" x14ac:dyDescent="0.25">
      <c r="A135" s="54">
        <v>128</v>
      </c>
      <c r="B135" s="58" t="s">
        <v>904</v>
      </c>
      <c r="C135" s="64" t="s">
        <v>774</v>
      </c>
      <c r="D135" s="57">
        <v>24900</v>
      </c>
    </row>
    <row r="136" spans="1:4" x14ac:dyDescent="0.25">
      <c r="A136" s="54">
        <v>129</v>
      </c>
      <c r="B136" s="58" t="s">
        <v>905</v>
      </c>
      <c r="C136" s="64" t="s">
        <v>774</v>
      </c>
      <c r="D136" s="57">
        <v>23000</v>
      </c>
    </row>
    <row r="137" spans="1:4" x14ac:dyDescent="0.25">
      <c r="A137" s="54">
        <v>130</v>
      </c>
      <c r="B137" s="58" t="s">
        <v>906</v>
      </c>
      <c r="C137" s="64" t="s">
        <v>774</v>
      </c>
      <c r="D137" s="57">
        <v>25620</v>
      </c>
    </row>
    <row r="138" spans="1:4" x14ac:dyDescent="0.25">
      <c r="A138" s="54">
        <v>131</v>
      </c>
      <c r="B138" s="58" t="s">
        <v>907</v>
      </c>
      <c r="C138" s="64" t="s">
        <v>774</v>
      </c>
      <c r="D138" s="57">
        <v>35600</v>
      </c>
    </row>
    <row r="139" spans="1:4" x14ac:dyDescent="0.25">
      <c r="A139" s="54">
        <v>132</v>
      </c>
      <c r="B139" s="58" t="s">
        <v>908</v>
      </c>
      <c r="C139" s="64" t="s">
        <v>774</v>
      </c>
      <c r="D139" s="57">
        <v>124800</v>
      </c>
    </row>
    <row r="140" spans="1:4" x14ac:dyDescent="0.25">
      <c r="A140" s="54">
        <v>133</v>
      </c>
      <c r="B140" s="58" t="s">
        <v>909</v>
      </c>
      <c r="C140" s="64" t="s">
        <v>774</v>
      </c>
      <c r="D140" s="57">
        <v>22140</v>
      </c>
    </row>
    <row r="141" spans="1:4" x14ac:dyDescent="0.25">
      <c r="A141" s="54">
        <v>134</v>
      </c>
      <c r="B141" s="58" t="s">
        <v>910</v>
      </c>
      <c r="C141" s="64" t="s">
        <v>774</v>
      </c>
      <c r="D141" s="57">
        <v>30060</v>
      </c>
    </row>
    <row r="142" spans="1:4" x14ac:dyDescent="0.25">
      <c r="A142" s="54">
        <v>135</v>
      </c>
      <c r="B142" s="58" t="s">
        <v>911</v>
      </c>
      <c r="C142" s="64" t="s">
        <v>774</v>
      </c>
      <c r="D142" s="57">
        <v>36620</v>
      </c>
    </row>
    <row r="143" spans="1:4" x14ac:dyDescent="0.25">
      <c r="A143" s="54">
        <v>136</v>
      </c>
      <c r="B143" s="58" t="s">
        <v>912</v>
      </c>
      <c r="C143" s="64" t="s">
        <v>774</v>
      </c>
      <c r="D143" s="57">
        <v>55880</v>
      </c>
    </row>
    <row r="144" spans="1:4" x14ac:dyDescent="0.25">
      <c r="A144" s="60"/>
      <c r="B144" s="61"/>
      <c r="C144" s="66"/>
      <c r="D144" s="63">
        <f>SUM(D78:D143)</f>
        <v>2073687</v>
      </c>
    </row>
    <row r="145" spans="1:4" x14ac:dyDescent="0.25">
      <c r="A145" s="136" t="s">
        <v>913</v>
      </c>
      <c r="B145" s="137"/>
      <c r="C145" s="137"/>
      <c r="D145" s="137"/>
    </row>
    <row r="146" spans="1:4" x14ac:dyDescent="0.25">
      <c r="A146" s="54">
        <v>137</v>
      </c>
      <c r="B146" s="58" t="s">
        <v>914</v>
      </c>
      <c r="C146" s="64" t="s">
        <v>774</v>
      </c>
      <c r="D146" s="57">
        <v>29840</v>
      </c>
    </row>
    <row r="147" spans="1:4" x14ac:dyDescent="0.25">
      <c r="A147" s="54">
        <v>138</v>
      </c>
      <c r="B147" s="58" t="s">
        <v>915</v>
      </c>
      <c r="C147" s="64" t="s">
        <v>774</v>
      </c>
      <c r="D147" s="57">
        <v>51214</v>
      </c>
    </row>
    <row r="148" spans="1:4" x14ac:dyDescent="0.25">
      <c r="A148" s="54">
        <v>139</v>
      </c>
      <c r="B148" s="58" t="s">
        <v>916</v>
      </c>
      <c r="C148" s="64" t="s">
        <v>774</v>
      </c>
      <c r="D148" s="57">
        <v>25856</v>
      </c>
    </row>
    <row r="149" spans="1:4" x14ac:dyDescent="0.25">
      <c r="A149" s="54">
        <v>140</v>
      </c>
      <c r="B149" s="58" t="s">
        <v>917</v>
      </c>
      <c r="C149" s="64" t="s">
        <v>774</v>
      </c>
      <c r="D149" s="57">
        <v>27000</v>
      </c>
    </row>
    <row r="150" spans="1:4" x14ac:dyDescent="0.25">
      <c r="A150" s="54">
        <v>141</v>
      </c>
      <c r="B150" s="58" t="s">
        <v>918</v>
      </c>
      <c r="C150" s="64" t="s">
        <v>774</v>
      </c>
      <c r="D150" s="57">
        <v>114400</v>
      </c>
    </row>
    <row r="151" spans="1:4" x14ac:dyDescent="0.25">
      <c r="A151" s="54">
        <v>142</v>
      </c>
      <c r="B151" s="58" t="s">
        <v>919</v>
      </c>
      <c r="C151" s="64" t="s">
        <v>774</v>
      </c>
      <c r="D151" s="57">
        <v>9860</v>
      </c>
    </row>
    <row r="152" spans="1:4" x14ac:dyDescent="0.25">
      <c r="A152" s="54">
        <v>143</v>
      </c>
      <c r="B152" s="58" t="s">
        <v>920</v>
      </c>
      <c r="C152" s="64" t="s">
        <v>774</v>
      </c>
      <c r="D152" s="57">
        <v>14940</v>
      </c>
    </row>
    <row r="153" spans="1:4" x14ac:dyDescent="0.25">
      <c r="A153" s="54">
        <v>144</v>
      </c>
      <c r="B153" s="58" t="s">
        <v>921</v>
      </c>
      <c r="C153" s="64" t="s">
        <v>774</v>
      </c>
      <c r="D153" s="57">
        <v>19920</v>
      </c>
    </row>
    <row r="154" spans="1:4" x14ac:dyDescent="0.25">
      <c r="A154" s="54">
        <v>145</v>
      </c>
      <c r="B154" s="58" t="s">
        <v>922</v>
      </c>
      <c r="C154" s="64" t="s">
        <v>774</v>
      </c>
      <c r="D154" s="57">
        <v>38346</v>
      </c>
    </row>
    <row r="155" spans="1:4" x14ac:dyDescent="0.25">
      <c r="A155" s="54">
        <v>146</v>
      </c>
      <c r="B155" s="58" t="s">
        <v>923</v>
      </c>
      <c r="C155" s="64" t="s">
        <v>774</v>
      </c>
      <c r="D155" s="57">
        <v>18426</v>
      </c>
    </row>
    <row r="156" spans="1:4" x14ac:dyDescent="0.25">
      <c r="A156" s="54">
        <v>147</v>
      </c>
      <c r="B156" s="58" t="s">
        <v>924</v>
      </c>
      <c r="C156" s="64" t="s">
        <v>774</v>
      </c>
      <c r="D156" s="57">
        <v>19920</v>
      </c>
    </row>
    <row r="157" spans="1:4" x14ac:dyDescent="0.25">
      <c r="A157" s="54">
        <v>148</v>
      </c>
      <c r="B157" s="58" t="s">
        <v>925</v>
      </c>
      <c r="C157" s="64" t="s">
        <v>774</v>
      </c>
      <c r="D157" s="57">
        <v>16434</v>
      </c>
    </row>
    <row r="158" spans="1:4" x14ac:dyDescent="0.25">
      <c r="A158" s="54">
        <v>149</v>
      </c>
      <c r="B158" s="58" t="s">
        <v>926</v>
      </c>
      <c r="C158" s="64" t="s">
        <v>774</v>
      </c>
      <c r="D158" s="57">
        <v>46990</v>
      </c>
    </row>
    <row r="159" spans="1:4" x14ac:dyDescent="0.25">
      <c r="A159" s="54">
        <v>150</v>
      </c>
      <c r="B159" s="58" t="s">
        <v>927</v>
      </c>
      <c r="C159" s="64" t="s">
        <v>774</v>
      </c>
      <c r="D159" s="57">
        <v>3120</v>
      </c>
    </row>
    <row r="160" spans="1:4" x14ac:dyDescent="0.25">
      <c r="A160" s="54">
        <v>151</v>
      </c>
      <c r="B160" s="58" t="s">
        <v>928</v>
      </c>
      <c r="C160" s="64" t="s">
        <v>774</v>
      </c>
      <c r="D160" s="57">
        <v>2490</v>
      </c>
    </row>
    <row r="161" spans="1:4" x14ac:dyDescent="0.25">
      <c r="A161" s="54">
        <v>152</v>
      </c>
      <c r="B161" s="58" t="s">
        <v>929</v>
      </c>
      <c r="C161" s="64" t="s">
        <v>774</v>
      </c>
      <c r="D161" s="57">
        <v>2490</v>
      </c>
    </row>
    <row r="162" spans="1:4" x14ac:dyDescent="0.25">
      <c r="A162" s="54">
        <v>153</v>
      </c>
      <c r="B162" s="58" t="s">
        <v>930</v>
      </c>
      <c r="C162" s="64" t="s">
        <v>774</v>
      </c>
      <c r="D162" s="57">
        <v>2490</v>
      </c>
    </row>
    <row r="163" spans="1:4" x14ac:dyDescent="0.25">
      <c r="A163" s="54">
        <v>154</v>
      </c>
      <c r="B163" s="58" t="s">
        <v>931</v>
      </c>
      <c r="C163" s="64" t="s">
        <v>846</v>
      </c>
      <c r="D163" s="65">
        <v>3050</v>
      </c>
    </row>
    <row r="164" spans="1:4" x14ac:dyDescent="0.25">
      <c r="A164" s="54">
        <v>155</v>
      </c>
      <c r="B164" s="58" t="s">
        <v>932</v>
      </c>
      <c r="C164" s="64" t="s">
        <v>846</v>
      </c>
      <c r="D164" s="65">
        <v>1980</v>
      </c>
    </row>
    <row r="165" spans="1:4" x14ac:dyDescent="0.25">
      <c r="A165" s="54">
        <v>156</v>
      </c>
      <c r="B165" s="58" t="s">
        <v>933</v>
      </c>
      <c r="C165" s="64" t="s">
        <v>774</v>
      </c>
      <c r="D165" s="57">
        <v>5478</v>
      </c>
    </row>
    <row r="166" spans="1:4" x14ac:dyDescent="0.25">
      <c r="A166" s="54">
        <v>157</v>
      </c>
      <c r="B166" s="58" t="s">
        <v>934</v>
      </c>
      <c r="C166" s="64" t="s">
        <v>774</v>
      </c>
      <c r="D166" s="57">
        <v>20110</v>
      </c>
    </row>
    <row r="167" spans="1:4" x14ac:dyDescent="0.25">
      <c r="A167" s="54">
        <v>158</v>
      </c>
      <c r="B167" s="58" t="s">
        <v>935</v>
      </c>
      <c r="C167" s="64" t="s">
        <v>774</v>
      </c>
      <c r="D167" s="57">
        <v>12110</v>
      </c>
    </row>
    <row r="168" spans="1:4" x14ac:dyDescent="0.25">
      <c r="A168" s="54">
        <v>159</v>
      </c>
      <c r="B168" s="58" t="s">
        <v>936</v>
      </c>
      <c r="C168" s="64" t="s">
        <v>774</v>
      </c>
      <c r="D168" s="57">
        <v>200000</v>
      </c>
    </row>
    <row r="169" spans="1:4" x14ac:dyDescent="0.25">
      <c r="A169" s="54">
        <v>160</v>
      </c>
      <c r="B169" s="58" t="s">
        <v>937</v>
      </c>
      <c r="C169" s="64" t="s">
        <v>774</v>
      </c>
      <c r="D169" s="57">
        <v>30000</v>
      </c>
    </row>
    <row r="170" spans="1:4" x14ac:dyDescent="0.25">
      <c r="A170" s="54">
        <v>161</v>
      </c>
      <c r="B170" s="58" t="s">
        <v>938</v>
      </c>
      <c r="C170" s="64" t="s">
        <v>774</v>
      </c>
      <c r="D170" s="57">
        <v>39840</v>
      </c>
    </row>
    <row r="171" spans="1:4" x14ac:dyDescent="0.25">
      <c r="A171" s="54">
        <v>162</v>
      </c>
      <c r="B171" s="58" t="s">
        <v>939</v>
      </c>
      <c r="C171" s="64" t="s">
        <v>774</v>
      </c>
      <c r="D171" s="57">
        <v>24900</v>
      </c>
    </row>
    <row r="172" spans="1:4" x14ac:dyDescent="0.25">
      <c r="A172" s="54">
        <v>163</v>
      </c>
      <c r="B172" s="58" t="s">
        <v>940</v>
      </c>
      <c r="C172" s="64" t="s">
        <v>774</v>
      </c>
      <c r="D172" s="57">
        <v>104000</v>
      </c>
    </row>
    <row r="173" spans="1:4" x14ac:dyDescent="0.25">
      <c r="A173" s="54">
        <v>164</v>
      </c>
      <c r="B173" s="58" t="s">
        <v>941</v>
      </c>
      <c r="C173" s="64" t="s">
        <v>774</v>
      </c>
      <c r="D173" s="57">
        <v>13200</v>
      </c>
    </row>
    <row r="174" spans="1:4" x14ac:dyDescent="0.25">
      <c r="A174" s="54">
        <v>165</v>
      </c>
      <c r="B174" s="58" t="s">
        <v>942</v>
      </c>
      <c r="C174" s="64" t="s">
        <v>774</v>
      </c>
      <c r="D174" s="57">
        <v>14940</v>
      </c>
    </row>
    <row r="175" spans="1:4" x14ac:dyDescent="0.25">
      <c r="A175" s="54">
        <v>166</v>
      </c>
      <c r="B175" s="58" t="s">
        <v>943</v>
      </c>
      <c r="C175" s="64" t="s">
        <v>774</v>
      </c>
      <c r="D175" s="57">
        <v>5976</v>
      </c>
    </row>
    <row r="176" spans="1:4" x14ac:dyDescent="0.25">
      <c r="A176" s="54">
        <v>167</v>
      </c>
      <c r="B176" s="58" t="s">
        <v>944</v>
      </c>
      <c r="C176" s="64" t="s">
        <v>774</v>
      </c>
      <c r="D176" s="57">
        <v>60400</v>
      </c>
    </row>
    <row r="177" spans="1:4" x14ac:dyDescent="0.25">
      <c r="A177" s="54">
        <v>168</v>
      </c>
      <c r="B177" s="58" t="s">
        <v>945</v>
      </c>
      <c r="C177" s="64" t="s">
        <v>774</v>
      </c>
      <c r="D177" s="57">
        <v>39840</v>
      </c>
    </row>
    <row r="178" spans="1:4" x14ac:dyDescent="0.25">
      <c r="A178" s="54">
        <v>169</v>
      </c>
      <c r="B178" s="58" t="s">
        <v>946</v>
      </c>
      <c r="C178" s="64" t="s">
        <v>774</v>
      </c>
      <c r="D178" s="57">
        <v>34860</v>
      </c>
    </row>
    <row r="179" spans="1:4" x14ac:dyDescent="0.25">
      <c r="A179" s="54">
        <v>170</v>
      </c>
      <c r="B179" s="58" t="s">
        <v>947</v>
      </c>
      <c r="C179" s="64" t="s">
        <v>774</v>
      </c>
      <c r="D179" s="57">
        <v>26394</v>
      </c>
    </row>
    <row r="180" spans="1:4" x14ac:dyDescent="0.25">
      <c r="A180" s="54">
        <v>171</v>
      </c>
      <c r="B180" s="58" t="s">
        <v>948</v>
      </c>
      <c r="C180" s="64" t="s">
        <v>774</v>
      </c>
      <c r="D180" s="57">
        <v>1494</v>
      </c>
    </row>
    <row r="181" spans="1:4" x14ac:dyDescent="0.25">
      <c r="A181" s="54">
        <v>172</v>
      </c>
      <c r="B181" s="58" t="s">
        <v>949</v>
      </c>
      <c r="C181" s="64" t="s">
        <v>774</v>
      </c>
      <c r="D181" s="57">
        <v>10956</v>
      </c>
    </row>
    <row r="182" spans="1:4" x14ac:dyDescent="0.25">
      <c r="A182" s="54">
        <v>173</v>
      </c>
      <c r="B182" s="58" t="s">
        <v>950</v>
      </c>
      <c r="C182" s="64" t="s">
        <v>774</v>
      </c>
      <c r="D182" s="57">
        <v>14940</v>
      </c>
    </row>
    <row r="183" spans="1:4" x14ac:dyDescent="0.25">
      <c r="A183" s="54">
        <v>174</v>
      </c>
      <c r="B183" s="58" t="s">
        <v>951</v>
      </c>
      <c r="C183" s="64" t="s">
        <v>774</v>
      </c>
      <c r="D183" s="57">
        <v>31374</v>
      </c>
    </row>
    <row r="184" spans="1:4" x14ac:dyDescent="0.25">
      <c r="A184" s="54">
        <v>175</v>
      </c>
      <c r="B184" s="58" t="s">
        <v>952</v>
      </c>
      <c r="C184" s="64" t="s">
        <v>774</v>
      </c>
      <c r="D184" s="57">
        <v>60178</v>
      </c>
    </row>
    <row r="185" spans="1:4" x14ac:dyDescent="0.25">
      <c r="A185" s="54">
        <v>176</v>
      </c>
      <c r="B185" s="55" t="s">
        <v>953</v>
      </c>
      <c r="C185" s="64" t="s">
        <v>774</v>
      </c>
      <c r="D185" s="57">
        <v>40338</v>
      </c>
    </row>
    <row r="186" spans="1:4" x14ac:dyDescent="0.25">
      <c r="A186" s="54">
        <v>177</v>
      </c>
      <c r="B186" s="55" t="s">
        <v>954</v>
      </c>
      <c r="C186" s="64" t="s">
        <v>774</v>
      </c>
      <c r="D186" s="57">
        <v>3486</v>
      </c>
    </row>
    <row r="187" spans="1:4" x14ac:dyDescent="0.25">
      <c r="A187" s="54">
        <v>178</v>
      </c>
      <c r="B187" s="58" t="s">
        <v>955</v>
      </c>
      <c r="C187" s="64" t="s">
        <v>774</v>
      </c>
      <c r="D187" s="57">
        <v>7968</v>
      </c>
    </row>
    <row r="188" spans="1:4" x14ac:dyDescent="0.25">
      <c r="A188" s="54">
        <v>179</v>
      </c>
      <c r="B188" s="58" t="s">
        <v>956</v>
      </c>
      <c r="C188" s="64" t="s">
        <v>774</v>
      </c>
      <c r="D188" s="57">
        <v>697.19999999999993</v>
      </c>
    </row>
    <row r="189" spans="1:4" x14ac:dyDescent="0.25">
      <c r="A189" s="54">
        <v>180</v>
      </c>
      <c r="B189" s="58" t="s">
        <v>957</v>
      </c>
      <c r="C189" s="64" t="s">
        <v>774</v>
      </c>
      <c r="D189" s="57">
        <v>154260</v>
      </c>
    </row>
    <row r="190" spans="1:4" x14ac:dyDescent="0.25">
      <c r="A190" s="54">
        <v>181</v>
      </c>
      <c r="B190" s="58" t="s">
        <v>958</v>
      </c>
      <c r="C190" s="64" t="s">
        <v>774</v>
      </c>
      <c r="D190" s="57">
        <v>134340</v>
      </c>
    </row>
    <row r="191" spans="1:4" x14ac:dyDescent="0.25">
      <c r="A191" s="54">
        <v>182</v>
      </c>
      <c r="B191" s="58" t="s">
        <v>959</v>
      </c>
      <c r="C191" s="64" t="s">
        <v>774</v>
      </c>
      <c r="D191" s="57">
        <v>74700</v>
      </c>
    </row>
    <row r="192" spans="1:4" x14ac:dyDescent="0.25">
      <c r="A192" s="54">
        <v>183</v>
      </c>
      <c r="B192" s="58" t="s">
        <v>960</v>
      </c>
      <c r="C192" s="64" t="s">
        <v>774</v>
      </c>
      <c r="D192" s="57">
        <v>60400</v>
      </c>
    </row>
    <row r="193" spans="1:4" x14ac:dyDescent="0.25">
      <c r="A193" s="60"/>
      <c r="B193" s="61"/>
      <c r="C193" s="66"/>
      <c r="D193" s="63">
        <f>SUM(D146:D192)</f>
        <v>1675945.2</v>
      </c>
    </row>
    <row r="194" spans="1:4" x14ac:dyDescent="0.25">
      <c r="A194" s="136" t="s">
        <v>961</v>
      </c>
      <c r="B194" s="137"/>
      <c r="C194" s="137"/>
      <c r="D194" s="137"/>
    </row>
    <row r="195" spans="1:4" x14ac:dyDescent="0.25">
      <c r="A195" s="54">
        <v>184</v>
      </c>
      <c r="B195" s="58" t="s">
        <v>962</v>
      </c>
      <c r="C195" s="64" t="s">
        <v>774</v>
      </c>
      <c r="D195" s="57">
        <v>33840</v>
      </c>
    </row>
    <row r="196" spans="1:4" x14ac:dyDescent="0.25">
      <c r="A196" s="54">
        <v>185</v>
      </c>
      <c r="B196" s="58" t="s">
        <v>963</v>
      </c>
      <c r="C196" s="64" t="s">
        <v>774</v>
      </c>
      <c r="D196" s="57">
        <v>74550</v>
      </c>
    </row>
    <row r="197" spans="1:4" x14ac:dyDescent="0.25">
      <c r="A197" s="54">
        <v>186</v>
      </c>
      <c r="B197" s="58" t="s">
        <v>964</v>
      </c>
      <c r="C197" s="64" t="s">
        <v>774</v>
      </c>
      <c r="D197" s="57">
        <v>12330</v>
      </c>
    </row>
    <row r="198" spans="1:4" x14ac:dyDescent="0.25">
      <c r="A198" s="54">
        <v>187</v>
      </c>
      <c r="B198" s="58" t="s">
        <v>965</v>
      </c>
      <c r="C198" s="64" t="s">
        <v>774</v>
      </c>
      <c r="D198" s="57">
        <v>20880</v>
      </c>
    </row>
    <row r="199" spans="1:4" x14ac:dyDescent="0.25">
      <c r="A199" s="54">
        <v>188</v>
      </c>
      <c r="B199" s="58" t="s">
        <v>966</v>
      </c>
      <c r="C199" s="64" t="s">
        <v>774</v>
      </c>
      <c r="D199" s="57">
        <v>70220</v>
      </c>
    </row>
    <row r="200" spans="1:4" x14ac:dyDescent="0.25">
      <c r="A200" s="54">
        <v>189</v>
      </c>
      <c r="B200" s="58" t="s">
        <v>967</v>
      </c>
      <c r="C200" s="64" t="s">
        <v>774</v>
      </c>
      <c r="D200" s="57">
        <v>49990</v>
      </c>
    </row>
    <row r="201" spans="1:4" x14ac:dyDescent="0.25">
      <c r="A201" s="54">
        <v>190</v>
      </c>
      <c r="B201" s="58" t="s">
        <v>968</v>
      </c>
      <c r="C201" s="64" t="s">
        <v>774</v>
      </c>
      <c r="D201" s="57">
        <v>30110</v>
      </c>
    </row>
    <row r="202" spans="1:4" x14ac:dyDescent="0.25">
      <c r="A202" s="54">
        <v>191</v>
      </c>
      <c r="B202" s="58" t="s">
        <v>969</v>
      </c>
      <c r="C202" s="64" t="s">
        <v>774</v>
      </c>
      <c r="D202" s="57">
        <v>10560</v>
      </c>
    </row>
    <row r="203" spans="1:4" x14ac:dyDescent="0.25">
      <c r="A203" s="54">
        <v>192</v>
      </c>
      <c r="B203" s="58" t="s">
        <v>970</v>
      </c>
      <c r="C203" s="64" t="s">
        <v>774</v>
      </c>
      <c r="D203" s="57">
        <v>25890</v>
      </c>
    </row>
    <row r="204" spans="1:4" x14ac:dyDescent="0.25">
      <c r="A204" s="54">
        <v>193</v>
      </c>
      <c r="B204" s="58" t="s">
        <v>971</v>
      </c>
      <c r="C204" s="64" t="s">
        <v>774</v>
      </c>
      <c r="D204" s="57">
        <v>3220</v>
      </c>
    </row>
    <row r="205" spans="1:4" x14ac:dyDescent="0.25">
      <c r="A205" s="54">
        <v>194</v>
      </c>
      <c r="B205" s="58" t="s">
        <v>972</v>
      </c>
      <c r="C205" s="64" t="s">
        <v>774</v>
      </c>
      <c r="D205" s="57">
        <v>7470</v>
      </c>
    </row>
    <row r="206" spans="1:4" x14ac:dyDescent="0.25">
      <c r="A206" s="54">
        <v>195</v>
      </c>
      <c r="B206" s="58" t="s">
        <v>973</v>
      </c>
      <c r="C206" s="64" t="s">
        <v>774</v>
      </c>
      <c r="D206" s="57">
        <v>138860</v>
      </c>
    </row>
    <row r="207" spans="1:4" x14ac:dyDescent="0.25">
      <c r="A207" s="54">
        <v>196</v>
      </c>
      <c r="B207" s="58" t="s">
        <v>974</v>
      </c>
      <c r="C207" s="64" t="s">
        <v>774</v>
      </c>
      <c r="D207" s="57">
        <v>10550</v>
      </c>
    </row>
    <row r="208" spans="1:4" x14ac:dyDescent="0.25">
      <c r="A208" s="54">
        <v>197</v>
      </c>
      <c r="B208" s="58" t="s">
        <v>975</v>
      </c>
      <c r="C208" s="64" t="s">
        <v>774</v>
      </c>
      <c r="D208" s="57">
        <v>10550</v>
      </c>
    </row>
    <row r="209" spans="1:4" x14ac:dyDescent="0.25">
      <c r="A209" s="54">
        <v>198</v>
      </c>
      <c r="B209" s="58" t="s">
        <v>976</v>
      </c>
      <c r="C209" s="64" t="s">
        <v>774</v>
      </c>
      <c r="D209" s="57">
        <v>22110</v>
      </c>
    </row>
    <row r="210" spans="1:4" x14ac:dyDescent="0.25">
      <c r="A210" s="54">
        <v>199</v>
      </c>
      <c r="B210" s="58" t="s">
        <v>977</v>
      </c>
      <c r="C210" s="64" t="s">
        <v>774</v>
      </c>
      <c r="D210" s="57">
        <v>30140</v>
      </c>
    </row>
    <row r="211" spans="1:4" x14ac:dyDescent="0.25">
      <c r="A211" s="54">
        <v>200</v>
      </c>
      <c r="B211" s="58" t="s">
        <v>978</v>
      </c>
      <c r="C211" s="64" t="s">
        <v>774</v>
      </c>
      <c r="D211" s="57">
        <v>10900</v>
      </c>
    </row>
    <row r="212" spans="1:4" x14ac:dyDescent="0.25">
      <c r="A212" s="54">
        <v>201</v>
      </c>
      <c r="B212" s="58" t="s">
        <v>979</v>
      </c>
      <c r="C212" s="64" t="s">
        <v>774</v>
      </c>
      <c r="D212" s="57">
        <v>18650</v>
      </c>
    </row>
    <row r="213" spans="1:4" x14ac:dyDescent="0.25">
      <c r="A213" s="54">
        <v>202</v>
      </c>
      <c r="B213" s="58" t="s">
        <v>980</v>
      </c>
      <c r="C213" s="64" t="s">
        <v>774</v>
      </c>
      <c r="D213" s="57">
        <v>67580</v>
      </c>
    </row>
    <row r="214" spans="1:4" x14ac:dyDescent="0.25">
      <c r="A214" s="54">
        <v>203</v>
      </c>
      <c r="B214" s="58" t="s">
        <v>981</v>
      </c>
      <c r="C214" s="64" t="s">
        <v>774</v>
      </c>
      <c r="D214" s="57">
        <v>174740</v>
      </c>
    </row>
    <row r="215" spans="1:4" x14ac:dyDescent="0.25">
      <c r="A215" s="54">
        <v>204</v>
      </c>
      <c r="B215" s="58" t="s">
        <v>982</v>
      </c>
      <c r="C215" s="64" t="s">
        <v>774</v>
      </c>
      <c r="D215" s="57">
        <v>140100</v>
      </c>
    </row>
    <row r="216" spans="1:4" x14ac:dyDescent="0.25">
      <c r="A216" s="54">
        <v>205</v>
      </c>
      <c r="B216" s="58" t="s">
        <v>983</v>
      </c>
      <c r="C216" s="64" t="s">
        <v>774</v>
      </c>
      <c r="D216" s="57">
        <v>133230</v>
      </c>
    </row>
    <row r="217" spans="1:4" x14ac:dyDescent="0.25">
      <c r="A217" s="54">
        <v>206</v>
      </c>
      <c r="B217" s="58" t="s">
        <v>984</v>
      </c>
      <c r="C217" s="64" t="s">
        <v>774</v>
      </c>
      <c r="D217" s="57">
        <v>11850</v>
      </c>
    </row>
    <row r="218" spans="1:4" x14ac:dyDescent="0.25">
      <c r="A218" s="54">
        <v>207</v>
      </c>
      <c r="B218" s="58" t="s">
        <v>985</v>
      </c>
      <c r="C218" s="64" t="s">
        <v>774</v>
      </c>
      <c r="D218" s="57">
        <v>44660</v>
      </c>
    </row>
    <row r="219" spans="1:4" x14ac:dyDescent="0.25">
      <c r="A219" s="54">
        <v>208</v>
      </c>
      <c r="B219" s="58" t="s">
        <v>986</v>
      </c>
      <c r="C219" s="64" t="s">
        <v>774</v>
      </c>
      <c r="D219" s="57">
        <v>30140</v>
      </c>
    </row>
    <row r="220" spans="1:4" x14ac:dyDescent="0.25">
      <c r="A220" s="54">
        <v>209</v>
      </c>
      <c r="B220" s="58" t="s">
        <v>987</v>
      </c>
      <c r="C220" s="64" t="s">
        <v>774</v>
      </c>
      <c r="D220" s="57">
        <v>125860</v>
      </c>
    </row>
    <row r="221" spans="1:4" x14ac:dyDescent="0.25">
      <c r="A221" s="54">
        <v>210</v>
      </c>
      <c r="B221" s="58" t="s">
        <v>988</v>
      </c>
      <c r="C221" s="64" t="s">
        <v>774</v>
      </c>
      <c r="D221" s="57">
        <v>80178</v>
      </c>
    </row>
    <row r="222" spans="1:4" x14ac:dyDescent="0.25">
      <c r="A222" s="54">
        <v>211</v>
      </c>
      <c r="B222" s="58" t="s">
        <v>989</v>
      </c>
      <c r="C222" s="64" t="s">
        <v>846</v>
      </c>
      <c r="D222" s="65">
        <v>5662</v>
      </c>
    </row>
    <row r="223" spans="1:4" x14ac:dyDescent="0.25">
      <c r="A223" s="54">
        <v>212</v>
      </c>
      <c r="B223" s="58" t="s">
        <v>990</v>
      </c>
      <c r="C223" s="64" t="s">
        <v>846</v>
      </c>
      <c r="D223" s="65">
        <v>5860</v>
      </c>
    </row>
    <row r="224" spans="1:4" x14ac:dyDescent="0.25">
      <c r="A224" s="54">
        <v>213</v>
      </c>
      <c r="B224" s="58" t="s">
        <v>991</v>
      </c>
      <c r="C224" s="64" t="s">
        <v>774</v>
      </c>
      <c r="D224" s="57">
        <v>96114</v>
      </c>
    </row>
    <row r="225" spans="1:4" x14ac:dyDescent="0.25">
      <c r="A225" s="54">
        <v>214</v>
      </c>
      <c r="B225" s="58" t="s">
        <v>992</v>
      </c>
      <c r="C225" s="64" t="s">
        <v>774</v>
      </c>
      <c r="D225" s="57">
        <v>214140</v>
      </c>
    </row>
    <row r="226" spans="1:4" x14ac:dyDescent="0.25">
      <c r="A226" s="54">
        <v>215</v>
      </c>
      <c r="B226" s="58" t="s">
        <v>993</v>
      </c>
      <c r="C226" s="64" t="s">
        <v>774</v>
      </c>
      <c r="D226" s="57">
        <v>32370</v>
      </c>
    </row>
    <row r="227" spans="1:4" x14ac:dyDescent="0.25">
      <c r="A227" s="54">
        <v>216</v>
      </c>
      <c r="B227" s="58" t="s">
        <v>994</v>
      </c>
      <c r="C227" s="64" t="s">
        <v>774</v>
      </c>
      <c r="D227" s="57">
        <v>84660</v>
      </c>
    </row>
    <row r="228" spans="1:4" x14ac:dyDescent="0.25">
      <c r="A228" s="54">
        <v>217</v>
      </c>
      <c r="B228" s="58" t="s">
        <v>995</v>
      </c>
      <c r="C228" s="64" t="s">
        <v>774</v>
      </c>
      <c r="D228" s="57">
        <v>174220</v>
      </c>
    </row>
    <row r="229" spans="1:4" x14ac:dyDescent="0.25">
      <c r="A229" s="54">
        <v>218</v>
      </c>
      <c r="B229" s="58" t="s">
        <v>996</v>
      </c>
      <c r="C229" s="64" t="s">
        <v>774</v>
      </c>
      <c r="D229" s="57">
        <v>138520</v>
      </c>
    </row>
    <row r="230" spans="1:4" x14ac:dyDescent="0.25">
      <c r="A230" s="54">
        <v>219</v>
      </c>
      <c r="B230" s="58" t="s">
        <v>997</v>
      </c>
      <c r="C230" s="64" t="s">
        <v>774</v>
      </c>
      <c r="D230" s="57">
        <v>65560</v>
      </c>
    </row>
    <row r="231" spans="1:4" x14ac:dyDescent="0.25">
      <c r="A231" s="54">
        <v>220</v>
      </c>
      <c r="B231" s="58" t="s">
        <v>998</v>
      </c>
      <c r="C231" s="64" t="s">
        <v>774</v>
      </c>
      <c r="D231" s="57">
        <v>6980</v>
      </c>
    </row>
    <row r="232" spans="1:4" x14ac:dyDescent="0.25">
      <c r="A232" s="54">
        <v>221</v>
      </c>
      <c r="B232" s="58" t="s">
        <v>999</v>
      </c>
      <c r="C232" s="64" t="s">
        <v>774</v>
      </c>
      <c r="D232" s="57">
        <v>114460</v>
      </c>
    </row>
    <row r="233" spans="1:4" x14ac:dyDescent="0.25">
      <c r="A233" s="54">
        <v>222</v>
      </c>
      <c r="B233" s="58" t="s">
        <v>1000</v>
      </c>
      <c r="C233" s="64" t="s">
        <v>774</v>
      </c>
      <c r="D233" s="65">
        <v>2890</v>
      </c>
    </row>
    <row r="234" spans="1:4" x14ac:dyDescent="0.25">
      <c r="A234" s="60"/>
      <c r="B234" s="61"/>
      <c r="C234" s="66"/>
      <c r="D234" s="67">
        <f>SUM(D195:D233)</f>
        <v>2330594</v>
      </c>
    </row>
    <row r="235" spans="1:4" x14ac:dyDescent="0.25">
      <c r="A235" s="136" t="s">
        <v>1001</v>
      </c>
      <c r="B235" s="137"/>
      <c r="C235" s="137"/>
      <c r="D235" s="137"/>
    </row>
    <row r="236" spans="1:4" x14ac:dyDescent="0.25">
      <c r="A236" s="54">
        <v>223</v>
      </c>
      <c r="B236" s="58" t="s">
        <v>1002</v>
      </c>
      <c r="C236" s="64" t="s">
        <v>774</v>
      </c>
      <c r="D236" s="57">
        <v>611850</v>
      </c>
    </row>
    <row r="237" spans="1:4" x14ac:dyDescent="0.25">
      <c r="A237" s="54">
        <v>224</v>
      </c>
      <c r="B237" s="58" t="s">
        <v>1003</v>
      </c>
      <c r="C237" s="64" t="s">
        <v>774</v>
      </c>
      <c r="D237" s="57">
        <v>13944</v>
      </c>
    </row>
    <row r="238" spans="1:4" x14ac:dyDescent="0.25">
      <c r="A238" s="54">
        <v>225</v>
      </c>
      <c r="B238" s="58" t="s">
        <v>1004</v>
      </c>
      <c r="C238" s="64" t="s">
        <v>774</v>
      </c>
      <c r="D238" s="57">
        <v>7470</v>
      </c>
    </row>
    <row r="239" spans="1:4" x14ac:dyDescent="0.25">
      <c r="A239" s="54">
        <v>226</v>
      </c>
      <c r="B239" s="58" t="s">
        <v>1005</v>
      </c>
      <c r="C239" s="64" t="s">
        <v>774</v>
      </c>
      <c r="D239" s="57">
        <v>33864</v>
      </c>
    </row>
    <row r="240" spans="1:4" x14ac:dyDescent="0.25">
      <c r="A240" s="54">
        <v>227</v>
      </c>
      <c r="B240" s="58" t="s">
        <v>1006</v>
      </c>
      <c r="C240" s="64" t="s">
        <v>774</v>
      </c>
      <c r="D240" s="57">
        <v>42110</v>
      </c>
    </row>
    <row r="241" spans="1:4" x14ac:dyDescent="0.25">
      <c r="A241" s="54">
        <v>228</v>
      </c>
      <c r="B241" s="58" t="s">
        <v>1007</v>
      </c>
      <c r="C241" s="64" t="s">
        <v>774</v>
      </c>
      <c r="D241" s="57">
        <v>115650</v>
      </c>
    </row>
    <row r="242" spans="1:4" x14ac:dyDescent="0.25">
      <c r="A242" s="54">
        <v>229</v>
      </c>
      <c r="B242" s="58" t="s">
        <v>1008</v>
      </c>
      <c r="C242" s="64" t="s">
        <v>774</v>
      </c>
      <c r="D242" s="57">
        <v>102500</v>
      </c>
    </row>
    <row r="243" spans="1:4" x14ac:dyDescent="0.25">
      <c r="A243" s="54">
        <v>230</v>
      </c>
      <c r="B243" s="58" t="s">
        <v>1009</v>
      </c>
      <c r="C243" s="64" t="s">
        <v>774</v>
      </c>
      <c r="D243" s="57">
        <v>48620</v>
      </c>
    </row>
    <row r="244" spans="1:4" x14ac:dyDescent="0.25">
      <c r="A244" s="54">
        <v>231</v>
      </c>
      <c r="B244" s="58" t="s">
        <v>1010</v>
      </c>
      <c r="C244" s="64" t="s">
        <v>774</v>
      </c>
      <c r="D244" s="57">
        <v>72500</v>
      </c>
    </row>
    <row r="245" spans="1:4" x14ac:dyDescent="0.25">
      <c r="A245" s="54">
        <v>232</v>
      </c>
      <c r="B245" s="58" t="s">
        <v>1011</v>
      </c>
      <c r="C245" s="64" t="s">
        <v>774</v>
      </c>
      <c r="D245" s="57">
        <v>44820</v>
      </c>
    </row>
    <row r="246" spans="1:4" x14ac:dyDescent="0.25">
      <c r="A246" s="54">
        <v>233</v>
      </c>
      <c r="B246" s="58" t="s">
        <v>1012</v>
      </c>
      <c r="C246" s="64" t="s">
        <v>774</v>
      </c>
      <c r="D246" s="57">
        <v>33220</v>
      </c>
    </row>
    <row r="247" spans="1:4" x14ac:dyDescent="0.25">
      <c r="A247" s="54">
        <v>234</v>
      </c>
      <c r="B247" s="58" t="s">
        <v>1013</v>
      </c>
      <c r="C247" s="64" t="s">
        <v>774</v>
      </c>
      <c r="D247" s="57">
        <v>19920</v>
      </c>
    </row>
    <row r="248" spans="1:4" x14ac:dyDescent="0.25">
      <c r="A248" s="54">
        <v>235</v>
      </c>
      <c r="B248" s="58" t="s">
        <v>1014</v>
      </c>
      <c r="C248" s="64" t="s">
        <v>774</v>
      </c>
      <c r="D248" s="57">
        <v>45816</v>
      </c>
    </row>
    <row r="249" spans="1:4" x14ac:dyDescent="0.25">
      <c r="A249" s="54">
        <v>236</v>
      </c>
      <c r="B249" s="58" t="s">
        <v>1015</v>
      </c>
      <c r="C249" s="64" t="s">
        <v>774</v>
      </c>
      <c r="D249" s="57">
        <v>41832</v>
      </c>
    </row>
    <row r="250" spans="1:4" x14ac:dyDescent="0.25">
      <c r="A250" s="54">
        <v>237</v>
      </c>
      <c r="B250" s="55" t="s">
        <v>1016</v>
      </c>
      <c r="C250" s="64" t="s">
        <v>774</v>
      </c>
      <c r="D250" s="57">
        <v>26892</v>
      </c>
    </row>
    <row r="251" spans="1:4" x14ac:dyDescent="0.25">
      <c r="A251" s="54">
        <v>238</v>
      </c>
      <c r="B251" s="55" t="s">
        <v>1017</v>
      </c>
      <c r="C251" s="64" t="s">
        <v>774</v>
      </c>
      <c r="D251" s="57">
        <v>33864</v>
      </c>
    </row>
    <row r="252" spans="1:4" x14ac:dyDescent="0.25">
      <c r="A252" s="54">
        <v>239</v>
      </c>
      <c r="B252" s="55" t="s">
        <v>1018</v>
      </c>
      <c r="C252" s="64" t="s">
        <v>774</v>
      </c>
      <c r="D252" s="57">
        <v>19920</v>
      </c>
    </row>
    <row r="253" spans="1:4" x14ac:dyDescent="0.25">
      <c r="A253" s="54">
        <v>240</v>
      </c>
      <c r="B253" s="55" t="s">
        <v>1019</v>
      </c>
      <c r="C253" s="64" t="s">
        <v>774</v>
      </c>
      <c r="D253" s="68">
        <v>5810</v>
      </c>
    </row>
    <row r="254" spans="1:4" x14ac:dyDescent="0.25">
      <c r="A254" s="54">
        <v>241</v>
      </c>
      <c r="B254" s="58" t="s">
        <v>1020</v>
      </c>
      <c r="C254" s="64" t="s">
        <v>774</v>
      </c>
      <c r="D254" s="57">
        <v>142250</v>
      </c>
    </row>
    <row r="255" spans="1:4" x14ac:dyDescent="0.25">
      <c r="A255" s="54">
        <v>242</v>
      </c>
      <c r="B255" s="58" t="s">
        <v>1021</v>
      </c>
      <c r="C255" s="64" t="s">
        <v>774</v>
      </c>
      <c r="D255" s="57">
        <v>80220</v>
      </c>
    </row>
    <row r="256" spans="1:4" x14ac:dyDescent="0.25">
      <c r="A256" s="54">
        <v>243</v>
      </c>
      <c r="B256" s="58" t="s">
        <v>1022</v>
      </c>
      <c r="C256" s="64" t="s">
        <v>774</v>
      </c>
      <c r="D256" s="57">
        <v>41260</v>
      </c>
    </row>
    <row r="257" spans="1:4" x14ac:dyDescent="0.25">
      <c r="A257" s="60"/>
      <c r="B257" s="61"/>
      <c r="C257" s="66"/>
      <c r="D257" s="63">
        <f>SUM(D236:D256)</f>
        <v>1584332</v>
      </c>
    </row>
    <row r="258" spans="1:4" ht="15.75" customHeight="1" x14ac:dyDescent="0.25">
      <c r="A258" s="136" t="s">
        <v>1023</v>
      </c>
      <c r="B258" s="137"/>
      <c r="C258" s="137"/>
      <c r="D258" s="137"/>
    </row>
    <row r="259" spans="1:4" x14ac:dyDescent="0.25">
      <c r="A259" s="54">
        <v>244</v>
      </c>
      <c r="B259" s="58" t="s">
        <v>1024</v>
      </c>
      <c r="C259" s="64" t="s">
        <v>774</v>
      </c>
      <c r="D259" s="57">
        <v>616500</v>
      </c>
    </row>
    <row r="260" spans="1:4" x14ac:dyDescent="0.25">
      <c r="A260" s="54">
        <v>245</v>
      </c>
      <c r="B260" s="58" t="s">
        <v>1025</v>
      </c>
      <c r="C260" s="64" t="s">
        <v>774</v>
      </c>
      <c r="D260" s="57">
        <v>0</v>
      </c>
    </row>
    <row r="261" spans="1:4" x14ac:dyDescent="0.25">
      <c r="A261" s="54">
        <v>246</v>
      </c>
      <c r="B261" s="58" t="s">
        <v>1026</v>
      </c>
      <c r="C261" s="64" t="s">
        <v>774</v>
      </c>
      <c r="D261" s="57">
        <v>547000</v>
      </c>
    </row>
    <row r="262" spans="1:4" x14ac:dyDescent="0.25">
      <c r="A262" s="54">
        <v>247</v>
      </c>
      <c r="B262" s="58" t="s">
        <v>1027</v>
      </c>
      <c r="C262" s="64" t="s">
        <v>774</v>
      </c>
      <c r="D262" s="57">
        <v>318560</v>
      </c>
    </row>
    <row r="263" spans="1:4" x14ac:dyDescent="0.25">
      <c r="A263" s="54">
        <v>248</v>
      </c>
      <c r="B263" s="58" t="s">
        <v>1028</v>
      </c>
      <c r="C263" s="64" t="s">
        <v>774</v>
      </c>
      <c r="D263" s="57">
        <v>300300</v>
      </c>
    </row>
    <row r="264" spans="1:4" x14ac:dyDescent="0.25">
      <c r="A264" s="54">
        <v>249</v>
      </c>
      <c r="B264" s="58" t="s">
        <v>1029</v>
      </c>
      <c r="C264" s="64" t="s">
        <v>774</v>
      </c>
      <c r="D264" s="57">
        <v>130120</v>
      </c>
    </row>
    <row r="265" spans="1:4" x14ac:dyDescent="0.25">
      <c r="A265" s="54">
        <v>250</v>
      </c>
      <c r="B265" s="58" t="s">
        <v>1030</v>
      </c>
      <c r="C265" s="64" t="s">
        <v>774</v>
      </c>
      <c r="D265" s="57">
        <v>25550</v>
      </c>
    </row>
    <row r="266" spans="1:4" x14ac:dyDescent="0.25">
      <c r="A266" s="54">
        <v>251</v>
      </c>
      <c r="B266" s="58" t="s">
        <v>1031</v>
      </c>
      <c r="C266" s="64" t="s">
        <v>774</v>
      </c>
      <c r="D266" s="57">
        <v>12000</v>
      </c>
    </row>
    <row r="267" spans="1:4" x14ac:dyDescent="0.25">
      <c r="A267" s="54">
        <v>252</v>
      </c>
      <c r="B267" s="58" t="s">
        <v>1032</v>
      </c>
      <c r="C267" s="64" t="s">
        <v>774</v>
      </c>
      <c r="D267" s="57">
        <v>16550</v>
      </c>
    </row>
    <row r="268" spans="1:4" x14ac:dyDescent="0.25">
      <c r="A268" s="54">
        <v>253</v>
      </c>
      <c r="B268" s="58" t="s">
        <v>1033</v>
      </c>
      <c r="C268" s="64" t="s">
        <v>774</v>
      </c>
      <c r="D268" s="57">
        <v>225630</v>
      </c>
    </row>
    <row r="269" spans="1:4" x14ac:dyDescent="0.25">
      <c r="A269" s="54">
        <v>254</v>
      </c>
      <c r="B269" s="58" t="s">
        <v>1034</v>
      </c>
      <c r="C269" s="64" t="s">
        <v>774</v>
      </c>
      <c r="D269" s="57">
        <v>80000</v>
      </c>
    </row>
    <row r="270" spans="1:4" x14ac:dyDescent="0.25">
      <c r="A270" s="54">
        <v>255</v>
      </c>
      <c r="B270" s="58" t="s">
        <v>1035</v>
      </c>
      <c r="C270" s="64" t="s">
        <v>774</v>
      </c>
      <c r="D270" s="57">
        <v>80000</v>
      </c>
    </row>
    <row r="271" spans="1:4" x14ac:dyDescent="0.25">
      <c r="A271" s="54">
        <v>256</v>
      </c>
      <c r="B271" s="58" t="s">
        <v>1036</v>
      </c>
      <c r="C271" s="64" t="s">
        <v>774</v>
      </c>
      <c r="D271" s="57">
        <v>80000</v>
      </c>
    </row>
    <row r="272" spans="1:4" x14ac:dyDescent="0.25">
      <c r="A272" s="54">
        <v>257</v>
      </c>
      <c r="B272" s="58" t="s">
        <v>1037</v>
      </c>
      <c r="C272" s="64" t="s">
        <v>774</v>
      </c>
      <c r="D272" s="57">
        <v>80000</v>
      </c>
    </row>
    <row r="273" spans="1:4" x14ac:dyDescent="0.25">
      <c r="A273" s="54">
        <v>258</v>
      </c>
      <c r="B273" s="58" t="s">
        <v>1038</v>
      </c>
      <c r="C273" s="64" t="s">
        <v>774</v>
      </c>
      <c r="D273" s="57">
        <v>7850</v>
      </c>
    </row>
    <row r="274" spans="1:4" x14ac:dyDescent="0.25">
      <c r="A274" s="54">
        <v>259</v>
      </c>
      <c r="B274" s="58" t="s">
        <v>1039</v>
      </c>
      <c r="C274" s="64" t="s">
        <v>774</v>
      </c>
      <c r="D274" s="57">
        <v>37350</v>
      </c>
    </row>
    <row r="275" spans="1:4" x14ac:dyDescent="0.25">
      <c r="A275" s="54">
        <v>260</v>
      </c>
      <c r="B275" s="58" t="s">
        <v>1040</v>
      </c>
      <c r="C275" s="64" t="s">
        <v>774</v>
      </c>
      <c r="D275" s="57">
        <v>37350</v>
      </c>
    </row>
    <row r="276" spans="1:4" x14ac:dyDescent="0.25">
      <c r="A276" s="54">
        <v>261</v>
      </c>
      <c r="B276" s="58" t="s">
        <v>1041</v>
      </c>
      <c r="C276" s="64" t="s">
        <v>774</v>
      </c>
      <c r="D276" s="57">
        <v>74700</v>
      </c>
    </row>
    <row r="277" spans="1:4" x14ac:dyDescent="0.25">
      <c r="A277" s="54">
        <v>262</v>
      </c>
      <c r="B277" s="58" t="s">
        <v>1042</v>
      </c>
      <c r="C277" s="64" t="s">
        <v>774</v>
      </c>
      <c r="D277" s="57">
        <v>84660</v>
      </c>
    </row>
    <row r="278" spans="1:4" x14ac:dyDescent="0.25">
      <c r="A278" s="54">
        <v>263</v>
      </c>
      <c r="B278" s="58" t="s">
        <v>1043</v>
      </c>
      <c r="C278" s="64" t="s">
        <v>774</v>
      </c>
      <c r="D278" s="57">
        <v>69720</v>
      </c>
    </row>
    <row r="279" spans="1:4" x14ac:dyDescent="0.25">
      <c r="A279" s="54">
        <v>264</v>
      </c>
      <c r="B279" s="58" t="s">
        <v>1044</v>
      </c>
      <c r="C279" s="64" t="s">
        <v>846</v>
      </c>
      <c r="D279" s="68">
        <v>6225</v>
      </c>
    </row>
    <row r="280" spans="1:4" x14ac:dyDescent="0.25">
      <c r="A280" s="54">
        <v>265</v>
      </c>
      <c r="B280" s="58" t="s">
        <v>1045</v>
      </c>
      <c r="C280" s="64" t="s">
        <v>774</v>
      </c>
      <c r="D280" s="57">
        <v>100018</v>
      </c>
    </row>
    <row r="281" spans="1:4" x14ac:dyDescent="0.25">
      <c r="A281" s="54">
        <v>266</v>
      </c>
      <c r="B281" s="58" t="s">
        <v>1046</v>
      </c>
      <c r="C281" s="64" t="s">
        <v>774</v>
      </c>
      <c r="D281" s="57">
        <v>64740</v>
      </c>
    </row>
    <row r="282" spans="1:4" x14ac:dyDescent="0.25">
      <c r="A282" s="54">
        <v>267</v>
      </c>
      <c r="B282" s="58" t="s">
        <v>1047</v>
      </c>
      <c r="C282" s="64" t="s">
        <v>774</v>
      </c>
      <c r="D282" s="57">
        <v>1992</v>
      </c>
    </row>
    <row r="283" spans="1:4" x14ac:dyDescent="0.25">
      <c r="A283" s="54">
        <v>268</v>
      </c>
      <c r="B283" s="58" t="s">
        <v>1048</v>
      </c>
      <c r="C283" s="64" t="s">
        <v>774</v>
      </c>
      <c r="D283" s="57">
        <v>7470</v>
      </c>
    </row>
    <row r="284" spans="1:4" x14ac:dyDescent="0.25">
      <c r="A284" s="54">
        <v>269</v>
      </c>
      <c r="B284" s="58" t="s">
        <v>1049</v>
      </c>
      <c r="C284" s="64" t="s">
        <v>774</v>
      </c>
      <c r="D284" s="57">
        <v>1992</v>
      </c>
    </row>
    <row r="285" spans="1:4" x14ac:dyDescent="0.25">
      <c r="A285" s="60"/>
      <c r="B285" s="61"/>
      <c r="C285" s="66"/>
      <c r="D285" s="63">
        <f>SUM(D259:D284)</f>
        <v>3006277</v>
      </c>
    </row>
    <row r="286" spans="1:4" x14ac:dyDescent="0.25">
      <c r="A286" s="136" t="s">
        <v>1050</v>
      </c>
      <c r="B286" s="137"/>
      <c r="C286" s="137"/>
      <c r="D286" s="137"/>
    </row>
    <row r="287" spans="1:4" x14ac:dyDescent="0.25">
      <c r="A287" s="54">
        <v>270</v>
      </c>
      <c r="B287" s="58" t="s">
        <v>1051</v>
      </c>
      <c r="C287" s="64" t="s">
        <v>774</v>
      </c>
      <c r="D287" s="57">
        <v>348200</v>
      </c>
    </row>
    <row r="288" spans="1:4" x14ac:dyDescent="0.25">
      <c r="A288" s="54">
        <v>271</v>
      </c>
      <c r="B288" s="58" t="s">
        <v>1052</v>
      </c>
      <c r="C288" s="64" t="s">
        <v>774</v>
      </c>
      <c r="D288" s="57">
        <v>14940</v>
      </c>
    </row>
    <row r="289" spans="1:4" x14ac:dyDescent="0.25">
      <c r="A289" s="54">
        <v>272</v>
      </c>
      <c r="B289" s="58" t="s">
        <v>1053</v>
      </c>
      <c r="C289" s="64" t="s">
        <v>774</v>
      </c>
      <c r="D289" s="57">
        <v>53980</v>
      </c>
    </row>
    <row r="290" spans="1:4" x14ac:dyDescent="0.25">
      <c r="A290" s="54">
        <v>273</v>
      </c>
      <c r="B290" s="58" t="s">
        <v>1054</v>
      </c>
      <c r="C290" s="64" t="s">
        <v>774</v>
      </c>
      <c r="D290" s="57">
        <v>34860</v>
      </c>
    </row>
    <row r="291" spans="1:4" x14ac:dyDescent="0.25">
      <c r="A291" s="54">
        <v>274</v>
      </c>
      <c r="B291" s="58" t="s">
        <v>1055</v>
      </c>
      <c r="C291" s="64" t="s">
        <v>774</v>
      </c>
      <c r="D291" s="57">
        <v>74580</v>
      </c>
    </row>
    <row r="292" spans="1:4" x14ac:dyDescent="0.25">
      <c r="A292" s="54">
        <v>275</v>
      </c>
      <c r="B292" s="58" t="s">
        <v>1056</v>
      </c>
      <c r="C292" s="64" t="s">
        <v>774</v>
      </c>
      <c r="D292" s="57">
        <v>74580</v>
      </c>
    </row>
    <row r="293" spans="1:4" x14ac:dyDescent="0.25">
      <c r="A293" s="54">
        <v>276</v>
      </c>
      <c r="B293" s="58" t="s">
        <v>1057</v>
      </c>
      <c r="C293" s="64" t="s">
        <v>774</v>
      </c>
      <c r="D293" s="57">
        <v>79520</v>
      </c>
    </row>
    <row r="294" spans="1:4" x14ac:dyDescent="0.25">
      <c r="A294" s="54">
        <v>277</v>
      </c>
      <c r="B294" s="58" t="s">
        <v>1058</v>
      </c>
      <c r="C294" s="64" t="s">
        <v>774</v>
      </c>
      <c r="D294" s="57">
        <v>79520</v>
      </c>
    </row>
    <row r="295" spans="1:4" x14ac:dyDescent="0.25">
      <c r="A295" s="54">
        <v>278</v>
      </c>
      <c r="B295" s="58" t="s">
        <v>1059</v>
      </c>
      <c r="C295" s="64" t="s">
        <v>774</v>
      </c>
      <c r="D295" s="57">
        <v>3486</v>
      </c>
    </row>
    <row r="296" spans="1:4" x14ac:dyDescent="0.25">
      <c r="A296" s="54">
        <v>279</v>
      </c>
      <c r="B296" s="58" t="s">
        <v>1060</v>
      </c>
      <c r="C296" s="64" t="s">
        <v>774</v>
      </c>
      <c r="D296" s="57">
        <v>3486</v>
      </c>
    </row>
    <row r="297" spans="1:4" x14ac:dyDescent="0.25">
      <c r="A297" s="54">
        <v>280</v>
      </c>
      <c r="B297" s="58" t="s">
        <v>1061</v>
      </c>
      <c r="C297" s="64" t="s">
        <v>774</v>
      </c>
      <c r="D297" s="57">
        <v>3486</v>
      </c>
    </row>
    <row r="298" spans="1:4" x14ac:dyDescent="0.25">
      <c r="A298" s="54">
        <v>281</v>
      </c>
      <c r="B298" s="58" t="s">
        <v>1062</v>
      </c>
      <c r="C298" s="64" t="s">
        <v>774</v>
      </c>
      <c r="D298" s="57">
        <v>9462</v>
      </c>
    </row>
    <row r="299" spans="1:4" x14ac:dyDescent="0.25">
      <c r="A299" s="54">
        <v>282</v>
      </c>
      <c r="B299" s="58" t="s">
        <v>1063</v>
      </c>
      <c r="C299" s="64" t="s">
        <v>774</v>
      </c>
      <c r="D299" s="57">
        <v>39342</v>
      </c>
    </row>
    <row r="300" spans="1:4" x14ac:dyDescent="0.25">
      <c r="A300" s="54">
        <v>283</v>
      </c>
      <c r="B300" s="58" t="s">
        <v>1064</v>
      </c>
      <c r="C300" s="64" t="s">
        <v>774</v>
      </c>
      <c r="D300" s="57">
        <v>24900</v>
      </c>
    </row>
    <row r="301" spans="1:4" x14ac:dyDescent="0.25">
      <c r="A301" s="54">
        <v>284</v>
      </c>
      <c r="B301" s="58" t="s">
        <v>1065</v>
      </c>
      <c r="C301" s="64" t="s">
        <v>774</v>
      </c>
      <c r="D301" s="57">
        <v>48306</v>
      </c>
    </row>
    <row r="302" spans="1:4" x14ac:dyDescent="0.25">
      <c r="A302" s="54">
        <v>285</v>
      </c>
      <c r="B302" s="58" t="s">
        <v>1066</v>
      </c>
      <c r="C302" s="64" t="s">
        <v>774</v>
      </c>
      <c r="D302" s="57">
        <v>19920</v>
      </c>
    </row>
    <row r="303" spans="1:4" x14ac:dyDescent="0.25">
      <c r="A303" s="54">
        <v>286</v>
      </c>
      <c r="B303" s="58" t="s">
        <v>1067</v>
      </c>
      <c r="C303" s="64" t="s">
        <v>774</v>
      </c>
      <c r="D303" s="57">
        <v>7968</v>
      </c>
    </row>
    <row r="304" spans="1:4" x14ac:dyDescent="0.25">
      <c r="A304" s="54">
        <v>287</v>
      </c>
      <c r="B304" s="58" t="s">
        <v>1068</v>
      </c>
      <c r="C304" s="64" t="s">
        <v>774</v>
      </c>
      <c r="D304" s="57">
        <v>24900</v>
      </c>
    </row>
    <row r="305" spans="1:4" x14ac:dyDescent="0.25">
      <c r="A305" s="54">
        <v>288</v>
      </c>
      <c r="B305" s="58" t="s">
        <v>1069</v>
      </c>
      <c r="C305" s="64" t="s">
        <v>774</v>
      </c>
      <c r="D305" s="57">
        <v>24900</v>
      </c>
    </row>
    <row r="306" spans="1:4" x14ac:dyDescent="0.25">
      <c r="A306" s="54">
        <v>289</v>
      </c>
      <c r="B306" s="58" t="s">
        <v>1070</v>
      </c>
      <c r="C306" s="64" t="s">
        <v>774</v>
      </c>
      <c r="D306" s="57">
        <v>21912</v>
      </c>
    </row>
    <row r="307" spans="1:4" x14ac:dyDescent="0.25">
      <c r="A307" s="54">
        <v>290</v>
      </c>
      <c r="B307" s="58" t="s">
        <v>1071</v>
      </c>
      <c r="C307" s="64" t="s">
        <v>774</v>
      </c>
      <c r="D307" s="57">
        <v>14940</v>
      </c>
    </row>
    <row r="308" spans="1:4" x14ac:dyDescent="0.25">
      <c r="A308" s="54">
        <v>291</v>
      </c>
      <c r="B308" s="58" t="s">
        <v>1072</v>
      </c>
      <c r="C308" s="64" t="s">
        <v>774</v>
      </c>
      <c r="D308" s="57">
        <v>104540</v>
      </c>
    </row>
    <row r="309" spans="1:4" x14ac:dyDescent="0.25">
      <c r="A309" s="54">
        <v>292</v>
      </c>
      <c r="B309" s="58" t="s">
        <v>1073</v>
      </c>
      <c r="C309" s="64" t="s">
        <v>774</v>
      </c>
      <c r="D309" s="57">
        <v>99050</v>
      </c>
    </row>
    <row r="310" spans="1:4" x14ac:dyDescent="0.25">
      <c r="A310" s="54">
        <v>293</v>
      </c>
      <c r="B310" s="58" t="s">
        <v>1074</v>
      </c>
      <c r="C310" s="64" t="s">
        <v>774</v>
      </c>
      <c r="D310" s="57">
        <v>18426</v>
      </c>
    </row>
    <row r="311" spans="1:4" x14ac:dyDescent="0.25">
      <c r="A311" s="54">
        <v>294</v>
      </c>
      <c r="B311" s="58" t="s">
        <v>1075</v>
      </c>
      <c r="C311" s="64" t="s">
        <v>774</v>
      </c>
      <c r="D311" s="57">
        <v>16932</v>
      </c>
    </row>
    <row r="312" spans="1:4" x14ac:dyDescent="0.25">
      <c r="A312" s="54">
        <v>295</v>
      </c>
      <c r="B312" s="58" t="s">
        <v>1076</v>
      </c>
      <c r="C312" s="64" t="s">
        <v>774</v>
      </c>
      <c r="D312" s="57">
        <v>4980</v>
      </c>
    </row>
    <row r="313" spans="1:4" x14ac:dyDescent="0.25">
      <c r="A313" s="54">
        <v>296</v>
      </c>
      <c r="B313" s="58" t="s">
        <v>1077</v>
      </c>
      <c r="C313" s="64" t="s">
        <v>774</v>
      </c>
      <c r="D313" s="57">
        <v>2490</v>
      </c>
    </row>
    <row r="314" spans="1:4" x14ac:dyDescent="0.25">
      <c r="A314" s="54">
        <v>297</v>
      </c>
      <c r="B314" s="58" t="s">
        <v>1078</v>
      </c>
      <c r="C314" s="64" t="s">
        <v>774</v>
      </c>
      <c r="D314" s="57">
        <v>39760</v>
      </c>
    </row>
    <row r="315" spans="1:4" x14ac:dyDescent="0.25">
      <c r="A315" s="54">
        <v>298</v>
      </c>
      <c r="B315" s="58" t="s">
        <v>1079</v>
      </c>
      <c r="C315" s="64" t="s">
        <v>774</v>
      </c>
      <c r="D315" s="57">
        <v>39760</v>
      </c>
    </row>
    <row r="316" spans="1:4" x14ac:dyDescent="0.25">
      <c r="A316" s="54">
        <v>299</v>
      </c>
      <c r="B316" s="58" t="s">
        <v>1080</v>
      </c>
      <c r="C316" s="64" t="s">
        <v>774</v>
      </c>
      <c r="D316" s="57">
        <v>34780</v>
      </c>
    </row>
    <row r="317" spans="1:4" x14ac:dyDescent="0.25">
      <c r="A317" s="54">
        <v>300</v>
      </c>
      <c r="B317" s="58" t="s">
        <v>1081</v>
      </c>
      <c r="C317" s="64" t="s">
        <v>774</v>
      </c>
      <c r="D317" s="57">
        <v>34780</v>
      </c>
    </row>
    <row r="318" spans="1:4" x14ac:dyDescent="0.25">
      <c r="A318" s="54">
        <v>301</v>
      </c>
      <c r="B318" s="58" t="s">
        <v>1082</v>
      </c>
      <c r="C318" s="64" t="s">
        <v>774</v>
      </c>
      <c r="D318" s="57">
        <v>55630</v>
      </c>
    </row>
    <row r="319" spans="1:4" x14ac:dyDescent="0.25">
      <c r="A319" s="54">
        <v>302</v>
      </c>
      <c r="B319" s="58" t="s">
        <v>1083</v>
      </c>
      <c r="C319" s="64" t="s">
        <v>774</v>
      </c>
      <c r="D319" s="57">
        <v>14940</v>
      </c>
    </row>
    <row r="320" spans="1:4" x14ac:dyDescent="0.25">
      <c r="A320" s="54">
        <v>303</v>
      </c>
      <c r="B320" s="58" t="s">
        <v>1084</v>
      </c>
      <c r="C320" s="64" t="s">
        <v>774</v>
      </c>
      <c r="D320" s="57">
        <v>4980</v>
      </c>
    </row>
    <row r="321" spans="1:4" x14ac:dyDescent="0.25">
      <c r="A321" s="54">
        <v>304</v>
      </c>
      <c r="B321" s="58" t="s">
        <v>1085</v>
      </c>
      <c r="C321" s="64" t="s">
        <v>774</v>
      </c>
      <c r="D321" s="57">
        <v>85020</v>
      </c>
    </row>
    <row r="322" spans="1:4" x14ac:dyDescent="0.25">
      <c r="A322" s="54">
        <v>305</v>
      </c>
      <c r="B322" s="58" t="s">
        <v>1086</v>
      </c>
      <c r="C322" s="64" t="s">
        <v>774</v>
      </c>
      <c r="D322" s="57">
        <v>18426</v>
      </c>
    </row>
    <row r="323" spans="1:4" x14ac:dyDescent="0.25">
      <c r="A323" s="54">
        <v>306</v>
      </c>
      <c r="B323" s="58" t="s">
        <v>1087</v>
      </c>
      <c r="C323" s="64" t="s">
        <v>774</v>
      </c>
      <c r="D323" s="57">
        <v>7470</v>
      </c>
    </row>
    <row r="324" spans="1:4" x14ac:dyDescent="0.25">
      <c r="A324" s="54">
        <v>307</v>
      </c>
      <c r="B324" s="58" t="s">
        <v>1088</v>
      </c>
      <c r="C324" s="64" t="s">
        <v>774</v>
      </c>
      <c r="D324" s="57">
        <v>78186</v>
      </c>
    </row>
    <row r="325" spans="1:4" x14ac:dyDescent="0.25">
      <c r="A325" s="54">
        <v>308</v>
      </c>
      <c r="B325" s="58" t="s">
        <v>1089</v>
      </c>
      <c r="C325" s="64" t="s">
        <v>774</v>
      </c>
      <c r="D325" s="57">
        <v>14940</v>
      </c>
    </row>
    <row r="326" spans="1:4" x14ac:dyDescent="0.25">
      <c r="A326" s="54">
        <v>309</v>
      </c>
      <c r="B326" s="58" t="s">
        <v>1090</v>
      </c>
      <c r="C326" s="64" t="s">
        <v>774</v>
      </c>
      <c r="D326" s="57">
        <v>12948</v>
      </c>
    </row>
    <row r="327" spans="1:4" x14ac:dyDescent="0.25">
      <c r="A327" s="54">
        <v>310</v>
      </c>
      <c r="B327" s="58" t="s">
        <v>1091</v>
      </c>
      <c r="C327" s="64" t="s">
        <v>774</v>
      </c>
      <c r="D327" s="57">
        <v>36580</v>
      </c>
    </row>
    <row r="328" spans="1:4" x14ac:dyDescent="0.25">
      <c r="A328" s="54">
        <v>311</v>
      </c>
      <c r="B328" s="58" t="s">
        <v>1092</v>
      </c>
      <c r="C328" s="64" t="s">
        <v>774</v>
      </c>
      <c r="D328" s="57">
        <v>2555</v>
      </c>
    </row>
    <row r="329" spans="1:4" x14ac:dyDescent="0.25">
      <c r="A329" s="54">
        <v>312</v>
      </c>
      <c r="B329" s="58" t="s">
        <v>1093</v>
      </c>
      <c r="C329" s="64" t="s">
        <v>774</v>
      </c>
      <c r="D329" s="57">
        <v>58560</v>
      </c>
    </row>
    <row r="330" spans="1:4" x14ac:dyDescent="0.25">
      <c r="A330" s="54">
        <v>313</v>
      </c>
      <c r="B330" s="58" t="s">
        <v>1094</v>
      </c>
      <c r="C330" s="64" t="s">
        <v>774</v>
      </c>
      <c r="D330" s="57">
        <v>7470</v>
      </c>
    </row>
    <row r="331" spans="1:4" x14ac:dyDescent="0.25">
      <c r="A331" s="54">
        <v>314</v>
      </c>
      <c r="B331" s="58" t="s">
        <v>1095</v>
      </c>
      <c r="C331" s="64" t="s">
        <v>774</v>
      </c>
      <c r="D331" s="57">
        <v>8466</v>
      </c>
    </row>
    <row r="332" spans="1:4" x14ac:dyDescent="0.25">
      <c r="A332" s="54">
        <v>315</v>
      </c>
      <c r="B332" s="58" t="s">
        <v>1096</v>
      </c>
      <c r="C332" s="64" t="s">
        <v>774</v>
      </c>
      <c r="D332" s="57">
        <v>3486</v>
      </c>
    </row>
    <row r="333" spans="1:4" x14ac:dyDescent="0.25">
      <c r="A333" s="54">
        <v>316</v>
      </c>
      <c r="B333" s="58" t="s">
        <v>1097</v>
      </c>
      <c r="C333" s="64" t="s">
        <v>774</v>
      </c>
      <c r="D333" s="57">
        <v>21500</v>
      </c>
    </row>
    <row r="334" spans="1:4" x14ac:dyDescent="0.25">
      <c r="A334" s="54">
        <v>317</v>
      </c>
      <c r="B334" s="58" t="s">
        <v>1098</v>
      </c>
      <c r="C334" s="64" t="s">
        <v>774</v>
      </c>
      <c r="D334" s="57">
        <v>58640</v>
      </c>
    </row>
    <row r="335" spans="1:4" x14ac:dyDescent="0.25">
      <c r="A335" s="54">
        <v>318</v>
      </c>
      <c r="B335" s="58" t="s">
        <v>1099</v>
      </c>
      <c r="C335" s="64" t="s">
        <v>774</v>
      </c>
      <c r="D335" s="57">
        <v>41250</v>
      </c>
    </row>
    <row r="336" spans="1:4" x14ac:dyDescent="0.25">
      <c r="A336" s="54">
        <v>319</v>
      </c>
      <c r="B336" s="58" t="s">
        <v>1100</v>
      </c>
      <c r="C336" s="64" t="s">
        <v>774</v>
      </c>
      <c r="D336" s="57">
        <v>69550</v>
      </c>
    </row>
    <row r="337" spans="1:4" x14ac:dyDescent="0.25">
      <c r="A337" s="54">
        <v>320</v>
      </c>
      <c r="B337" s="58" t="s">
        <v>1101</v>
      </c>
      <c r="C337" s="64" t="s">
        <v>774</v>
      </c>
      <c r="D337" s="57">
        <v>60500</v>
      </c>
    </row>
    <row r="338" spans="1:4" x14ac:dyDescent="0.25">
      <c r="A338" s="54">
        <v>321</v>
      </c>
      <c r="B338" s="58" t="s">
        <v>1102</v>
      </c>
      <c r="C338" s="64" t="s">
        <v>774</v>
      </c>
      <c r="D338" s="57">
        <v>14940</v>
      </c>
    </row>
    <row r="339" spans="1:4" x14ac:dyDescent="0.25">
      <c r="A339" s="54">
        <v>322</v>
      </c>
      <c r="B339" s="58" t="s">
        <v>1103</v>
      </c>
      <c r="C339" s="64" t="s">
        <v>774</v>
      </c>
      <c r="D339" s="57">
        <v>46314</v>
      </c>
    </row>
    <row r="340" spans="1:4" x14ac:dyDescent="0.25">
      <c r="A340" s="54">
        <v>323</v>
      </c>
      <c r="B340" s="58" t="s">
        <v>1104</v>
      </c>
      <c r="C340" s="64" t="s">
        <v>774</v>
      </c>
      <c r="D340" s="57">
        <v>19920</v>
      </c>
    </row>
    <row r="341" spans="1:4" x14ac:dyDescent="0.25">
      <c r="A341" s="54">
        <v>324</v>
      </c>
      <c r="B341" s="58" t="s">
        <v>1105</v>
      </c>
      <c r="C341" s="64" t="s">
        <v>774</v>
      </c>
      <c r="D341" s="57">
        <v>64740</v>
      </c>
    </row>
    <row r="342" spans="1:4" x14ac:dyDescent="0.25">
      <c r="A342" s="54">
        <v>325</v>
      </c>
      <c r="B342" s="58" t="s">
        <v>1106</v>
      </c>
      <c r="C342" s="64" t="s">
        <v>774</v>
      </c>
      <c r="D342" s="57">
        <v>14940</v>
      </c>
    </row>
    <row r="343" spans="1:4" x14ac:dyDescent="0.25">
      <c r="A343" s="54">
        <v>326</v>
      </c>
      <c r="B343" s="58" t="s">
        <v>1107</v>
      </c>
      <c r="C343" s="64" t="s">
        <v>774</v>
      </c>
      <c r="D343" s="57">
        <v>38266</v>
      </c>
    </row>
    <row r="344" spans="1:4" x14ac:dyDescent="0.25">
      <c r="A344" s="54">
        <v>327</v>
      </c>
      <c r="B344" s="58" t="s">
        <v>1108</v>
      </c>
      <c r="C344" s="64" t="s">
        <v>774</v>
      </c>
      <c r="D344" s="57">
        <v>14940</v>
      </c>
    </row>
    <row r="345" spans="1:4" x14ac:dyDescent="0.25">
      <c r="A345" s="54">
        <v>328</v>
      </c>
      <c r="B345" s="58" t="s">
        <v>1109</v>
      </c>
      <c r="C345" s="64" t="s">
        <v>774</v>
      </c>
      <c r="D345" s="57">
        <v>7470</v>
      </c>
    </row>
    <row r="346" spans="1:4" x14ac:dyDescent="0.25">
      <c r="A346" s="54">
        <v>329</v>
      </c>
      <c r="B346" s="58" t="s">
        <v>1110</v>
      </c>
      <c r="C346" s="64" t="s">
        <v>774</v>
      </c>
      <c r="D346" s="57">
        <v>24410</v>
      </c>
    </row>
    <row r="347" spans="1:4" x14ac:dyDescent="0.25">
      <c r="A347" s="54">
        <v>330</v>
      </c>
      <c r="B347" s="58" t="s">
        <v>1111</v>
      </c>
      <c r="C347" s="64" t="s">
        <v>774</v>
      </c>
      <c r="D347" s="57">
        <v>7470</v>
      </c>
    </row>
    <row r="348" spans="1:4" x14ac:dyDescent="0.25">
      <c r="A348" s="54">
        <v>331</v>
      </c>
      <c r="B348" s="58" t="s">
        <v>1112</v>
      </c>
      <c r="C348" s="64" t="s">
        <v>774</v>
      </c>
      <c r="D348" s="57">
        <v>24900</v>
      </c>
    </row>
    <row r="349" spans="1:4" x14ac:dyDescent="0.25">
      <c r="A349" s="54">
        <v>332</v>
      </c>
      <c r="B349" s="58" t="s">
        <v>1113</v>
      </c>
      <c r="C349" s="64" t="s">
        <v>774</v>
      </c>
      <c r="D349" s="57">
        <v>34860</v>
      </c>
    </row>
    <row r="350" spans="1:4" x14ac:dyDescent="0.25">
      <c r="A350" s="54">
        <v>333</v>
      </c>
      <c r="B350" s="58" t="s">
        <v>1114</v>
      </c>
      <c r="C350" s="64" t="s">
        <v>774</v>
      </c>
      <c r="D350" s="57">
        <v>90500</v>
      </c>
    </row>
    <row r="351" spans="1:4" x14ac:dyDescent="0.25">
      <c r="A351" s="60"/>
      <c r="B351" s="61"/>
      <c r="C351" s="66"/>
      <c r="D351" s="63">
        <f>SUM(D287:D350)</f>
        <v>2467453</v>
      </c>
    </row>
    <row r="352" spans="1:4" x14ac:dyDescent="0.25">
      <c r="A352" s="136" t="s">
        <v>1115</v>
      </c>
      <c r="B352" s="137"/>
      <c r="C352" s="137"/>
      <c r="D352" s="137"/>
    </row>
    <row r="353" spans="1:4" x14ac:dyDescent="0.25">
      <c r="A353" s="54">
        <v>334</v>
      </c>
      <c r="B353" s="58" t="s">
        <v>1116</v>
      </c>
      <c r="C353" s="64" t="s">
        <v>774</v>
      </c>
      <c r="D353" s="57">
        <v>114340</v>
      </c>
    </row>
    <row r="354" spans="1:4" x14ac:dyDescent="0.25">
      <c r="A354" s="54">
        <v>335</v>
      </c>
      <c r="B354" s="58" t="s">
        <v>1117</v>
      </c>
      <c r="C354" s="64" t="s">
        <v>774</v>
      </c>
      <c r="D354" s="57">
        <v>6474</v>
      </c>
    </row>
    <row r="355" spans="1:4" x14ac:dyDescent="0.25">
      <c r="A355" s="54">
        <v>336</v>
      </c>
      <c r="B355" s="58" t="s">
        <v>1118</v>
      </c>
      <c r="C355" s="64" t="s">
        <v>774</v>
      </c>
      <c r="D355" s="57">
        <v>87528</v>
      </c>
    </row>
    <row r="356" spans="1:4" x14ac:dyDescent="0.25">
      <c r="A356" s="54">
        <v>337</v>
      </c>
      <c r="B356" s="58" t="s">
        <v>1119</v>
      </c>
      <c r="C356" s="64" t="s">
        <v>774</v>
      </c>
      <c r="D356" s="57">
        <v>41254</v>
      </c>
    </row>
    <row r="357" spans="1:4" x14ac:dyDescent="0.25">
      <c r="A357" s="54">
        <v>338</v>
      </c>
      <c r="B357" s="58" t="s">
        <v>1120</v>
      </c>
      <c r="C357" s="64" t="s">
        <v>774</v>
      </c>
      <c r="D357" s="57">
        <v>20418</v>
      </c>
    </row>
    <row r="358" spans="1:4" x14ac:dyDescent="0.25">
      <c r="A358" s="54">
        <v>339</v>
      </c>
      <c r="B358" s="58" t="s">
        <v>1121</v>
      </c>
      <c r="C358" s="64" t="s">
        <v>774</v>
      </c>
      <c r="D358" s="57">
        <v>14940</v>
      </c>
    </row>
    <row r="359" spans="1:4" x14ac:dyDescent="0.25">
      <c r="A359" s="54">
        <v>340</v>
      </c>
      <c r="B359" s="58" t="s">
        <v>1122</v>
      </c>
      <c r="C359" s="64" t="s">
        <v>774</v>
      </c>
      <c r="D359" s="57">
        <v>54580</v>
      </c>
    </row>
    <row r="360" spans="1:4" x14ac:dyDescent="0.25">
      <c r="A360" s="54">
        <v>341</v>
      </c>
      <c r="B360" s="58" t="s">
        <v>1123</v>
      </c>
      <c r="C360" s="64" t="s">
        <v>774</v>
      </c>
      <c r="D360" s="57">
        <v>6972</v>
      </c>
    </row>
    <row r="361" spans="1:4" x14ac:dyDescent="0.25">
      <c r="A361" s="54">
        <v>342</v>
      </c>
      <c r="B361" s="58" t="s">
        <v>1124</v>
      </c>
      <c r="C361" s="64" t="s">
        <v>774</v>
      </c>
      <c r="D361" s="57">
        <v>18924</v>
      </c>
    </row>
    <row r="362" spans="1:4" x14ac:dyDescent="0.25">
      <c r="A362" s="54">
        <v>343</v>
      </c>
      <c r="B362" s="58" t="s">
        <v>1125</v>
      </c>
      <c r="C362" s="64" t="s">
        <v>774</v>
      </c>
      <c r="D362" s="57">
        <v>14940</v>
      </c>
    </row>
    <row r="363" spans="1:4" x14ac:dyDescent="0.25">
      <c r="A363" s="54">
        <v>344</v>
      </c>
      <c r="B363" s="58" t="s">
        <v>1126</v>
      </c>
      <c r="C363" s="64" t="s">
        <v>774</v>
      </c>
      <c r="D363" s="57">
        <v>13944</v>
      </c>
    </row>
    <row r="364" spans="1:4" x14ac:dyDescent="0.25">
      <c r="A364" s="54">
        <v>345</v>
      </c>
      <c r="B364" s="58" t="s">
        <v>1127</v>
      </c>
      <c r="C364" s="64" t="s">
        <v>774</v>
      </c>
      <c r="D364" s="57">
        <v>14442</v>
      </c>
    </row>
    <row r="365" spans="1:4" x14ac:dyDescent="0.25">
      <c r="A365" s="54">
        <v>346</v>
      </c>
      <c r="B365" s="58" t="s">
        <v>1128</v>
      </c>
      <c r="C365" s="64" t="s">
        <v>774</v>
      </c>
      <c r="D365" s="57">
        <v>72130</v>
      </c>
    </row>
    <row r="366" spans="1:4" x14ac:dyDescent="0.25">
      <c r="A366" s="54">
        <v>347</v>
      </c>
      <c r="B366" s="58" t="s">
        <v>1129</v>
      </c>
      <c r="C366" s="64" t="s">
        <v>774</v>
      </c>
      <c r="D366" s="57">
        <v>64740</v>
      </c>
    </row>
    <row r="367" spans="1:4" x14ac:dyDescent="0.25">
      <c r="A367" s="54">
        <v>348</v>
      </c>
      <c r="B367" s="58" t="s">
        <v>1130</v>
      </c>
      <c r="C367" s="64" t="s">
        <v>774</v>
      </c>
      <c r="D367" s="57">
        <v>20418</v>
      </c>
    </row>
    <row r="368" spans="1:4" x14ac:dyDescent="0.25">
      <c r="A368" s="54">
        <v>349</v>
      </c>
      <c r="B368" s="58" t="s">
        <v>1131</v>
      </c>
      <c r="C368" s="64" t="s">
        <v>774</v>
      </c>
      <c r="D368" s="57">
        <v>19920</v>
      </c>
    </row>
    <row r="369" spans="1:4" x14ac:dyDescent="0.25">
      <c r="A369" s="54">
        <v>350</v>
      </c>
      <c r="B369" s="58" t="s">
        <v>1132</v>
      </c>
      <c r="C369" s="64" t="s">
        <v>774</v>
      </c>
      <c r="D369" s="57">
        <v>144260</v>
      </c>
    </row>
    <row r="370" spans="1:4" x14ac:dyDescent="0.25">
      <c r="A370" s="54">
        <v>351</v>
      </c>
      <c r="B370" s="58" t="s">
        <v>1133</v>
      </c>
      <c r="C370" s="64" t="s">
        <v>774</v>
      </c>
      <c r="D370" s="57">
        <v>19920</v>
      </c>
    </row>
    <row r="371" spans="1:4" x14ac:dyDescent="0.25">
      <c r="A371" s="54">
        <v>352</v>
      </c>
      <c r="B371" s="58" t="s">
        <v>1134</v>
      </c>
      <c r="C371" s="64" t="s">
        <v>774</v>
      </c>
      <c r="D371" s="57">
        <v>64500</v>
      </c>
    </row>
    <row r="372" spans="1:4" x14ac:dyDescent="0.25">
      <c r="A372" s="54">
        <v>353</v>
      </c>
      <c r="B372" s="58" t="s">
        <v>1135</v>
      </c>
      <c r="C372" s="64" t="s">
        <v>774</v>
      </c>
      <c r="D372" s="57">
        <v>39720</v>
      </c>
    </row>
    <row r="373" spans="1:4" x14ac:dyDescent="0.25">
      <c r="A373" s="54">
        <v>354</v>
      </c>
      <c r="B373" s="58" t="s">
        <v>1136</v>
      </c>
      <c r="C373" s="64" t="s">
        <v>774</v>
      </c>
      <c r="D373" s="57">
        <v>134958</v>
      </c>
    </row>
    <row r="374" spans="1:4" x14ac:dyDescent="0.25">
      <c r="A374" s="54">
        <v>355</v>
      </c>
      <c r="B374" s="58" t="s">
        <v>1137</v>
      </c>
      <c r="C374" s="64" t="s">
        <v>774</v>
      </c>
      <c r="D374" s="57">
        <v>110974</v>
      </c>
    </row>
    <row r="375" spans="1:4" x14ac:dyDescent="0.25">
      <c r="A375" s="54">
        <v>356</v>
      </c>
      <c r="B375" s="58" t="s">
        <v>1138</v>
      </c>
      <c r="C375" s="64" t="s">
        <v>774</v>
      </c>
      <c r="D375" s="57">
        <v>14940</v>
      </c>
    </row>
    <row r="376" spans="1:4" x14ac:dyDescent="0.25">
      <c r="A376" s="54">
        <v>357</v>
      </c>
      <c r="B376" s="58" t="s">
        <v>1139</v>
      </c>
      <c r="C376" s="64" t="s">
        <v>774</v>
      </c>
      <c r="D376" s="57">
        <v>69720</v>
      </c>
    </row>
    <row r="377" spans="1:4" x14ac:dyDescent="0.25">
      <c r="A377" s="54">
        <v>358</v>
      </c>
      <c r="B377" s="58" t="s">
        <v>1140</v>
      </c>
      <c r="C377" s="64" t="s">
        <v>774</v>
      </c>
      <c r="D377" s="57">
        <v>49800</v>
      </c>
    </row>
    <row r="378" spans="1:4" x14ac:dyDescent="0.25">
      <c r="A378" s="54">
        <v>359</v>
      </c>
      <c r="B378" s="58" t="s">
        <v>1141</v>
      </c>
      <c r="C378" s="64" t="s">
        <v>774</v>
      </c>
      <c r="D378" s="57">
        <v>52090</v>
      </c>
    </row>
    <row r="379" spans="1:4" x14ac:dyDescent="0.25">
      <c r="A379" s="54">
        <v>360</v>
      </c>
      <c r="B379" s="58" t="s">
        <v>1142</v>
      </c>
      <c r="C379" s="64" t="s">
        <v>774</v>
      </c>
      <c r="D379" s="57">
        <v>44322</v>
      </c>
    </row>
    <row r="380" spans="1:4" x14ac:dyDescent="0.25">
      <c r="A380" s="54">
        <v>361</v>
      </c>
      <c r="B380" s="58" t="s">
        <v>1143</v>
      </c>
      <c r="C380" s="64" t="s">
        <v>774</v>
      </c>
      <c r="D380" s="57">
        <v>17888</v>
      </c>
    </row>
    <row r="381" spans="1:4" x14ac:dyDescent="0.25">
      <c r="A381" s="54">
        <v>362</v>
      </c>
      <c r="B381" s="58" t="s">
        <v>1144</v>
      </c>
      <c r="C381" s="64" t="s">
        <v>774</v>
      </c>
      <c r="D381" s="57">
        <v>26354</v>
      </c>
    </row>
    <row r="382" spans="1:4" x14ac:dyDescent="0.25">
      <c r="A382" s="54">
        <v>363</v>
      </c>
      <c r="B382" s="58" t="s">
        <v>1145</v>
      </c>
      <c r="C382" s="64" t="s">
        <v>774</v>
      </c>
      <c r="D382" s="57">
        <v>14940</v>
      </c>
    </row>
    <row r="383" spans="1:4" ht="25.5" x14ac:dyDescent="0.25">
      <c r="A383" s="54">
        <v>364</v>
      </c>
      <c r="B383" s="58" t="s">
        <v>1146</v>
      </c>
      <c r="C383" s="64" t="s">
        <v>846</v>
      </c>
      <c r="D383" s="65">
        <v>5650</v>
      </c>
    </row>
    <row r="384" spans="1:4" x14ac:dyDescent="0.25">
      <c r="A384" s="54">
        <v>365</v>
      </c>
      <c r="B384" s="58" t="s">
        <v>1147</v>
      </c>
      <c r="C384" s="64" t="s">
        <v>774</v>
      </c>
      <c r="D384" s="57">
        <v>58226</v>
      </c>
    </row>
    <row r="385" spans="1:4" x14ac:dyDescent="0.25">
      <c r="A385" s="54">
        <v>366</v>
      </c>
      <c r="B385" s="58" t="s">
        <v>1148</v>
      </c>
      <c r="C385" s="64" t="s">
        <v>774</v>
      </c>
      <c r="D385" s="57">
        <v>38266</v>
      </c>
    </row>
    <row r="386" spans="1:4" x14ac:dyDescent="0.25">
      <c r="A386" s="54">
        <v>367</v>
      </c>
      <c r="B386" s="58" t="s">
        <v>1149</v>
      </c>
      <c r="C386" s="64" t="s">
        <v>774</v>
      </c>
      <c r="D386" s="57">
        <v>7470</v>
      </c>
    </row>
    <row r="387" spans="1:4" x14ac:dyDescent="0.25">
      <c r="A387" s="60"/>
      <c r="B387" s="61"/>
      <c r="C387" s="66"/>
      <c r="D387" s="63">
        <f>SUM(D353:D386)</f>
        <v>1499962</v>
      </c>
    </row>
    <row r="388" spans="1:4" x14ac:dyDescent="0.25">
      <c r="A388" s="136" t="s">
        <v>1150</v>
      </c>
      <c r="B388" s="137"/>
      <c r="C388" s="137"/>
      <c r="D388" s="137"/>
    </row>
    <row r="389" spans="1:4" x14ac:dyDescent="0.25">
      <c r="A389" s="54">
        <v>368</v>
      </c>
      <c r="B389" s="58" t="s">
        <v>1151</v>
      </c>
      <c r="C389" s="64" t="s">
        <v>774</v>
      </c>
      <c r="D389" s="57">
        <v>154340</v>
      </c>
    </row>
    <row r="390" spans="1:4" x14ac:dyDescent="0.25">
      <c r="A390" s="54">
        <v>369</v>
      </c>
      <c r="B390" s="58" t="s">
        <v>1152</v>
      </c>
      <c r="C390" s="64" t="s">
        <v>774</v>
      </c>
      <c r="D390" s="57">
        <v>30330</v>
      </c>
    </row>
    <row r="391" spans="1:4" x14ac:dyDescent="0.25">
      <c r="A391" s="54">
        <v>370</v>
      </c>
      <c r="B391" s="58" t="s">
        <v>1153</v>
      </c>
      <c r="C391" s="64" t="s">
        <v>774</v>
      </c>
      <c r="D391" s="57">
        <v>129660</v>
      </c>
    </row>
    <row r="392" spans="1:4" x14ac:dyDescent="0.25">
      <c r="A392" s="54">
        <v>371</v>
      </c>
      <c r="B392" s="58" t="s">
        <v>1154</v>
      </c>
      <c r="C392" s="64" t="s">
        <v>774</v>
      </c>
      <c r="D392" s="57">
        <v>6020</v>
      </c>
    </row>
    <row r="393" spans="1:4" x14ac:dyDescent="0.25">
      <c r="A393" s="54">
        <v>372</v>
      </c>
      <c r="B393" s="58" t="s">
        <v>1155</v>
      </c>
      <c r="C393" s="64" t="s">
        <v>774</v>
      </c>
      <c r="D393" s="57">
        <v>32370</v>
      </c>
    </row>
    <row r="394" spans="1:4" x14ac:dyDescent="0.25">
      <c r="A394" s="54">
        <v>373</v>
      </c>
      <c r="B394" s="58" t="s">
        <v>1156</v>
      </c>
      <c r="C394" s="64" t="s">
        <v>774</v>
      </c>
      <c r="D394" s="57">
        <v>14940</v>
      </c>
    </row>
    <row r="395" spans="1:4" x14ac:dyDescent="0.25">
      <c r="A395" s="54">
        <v>374</v>
      </c>
      <c r="B395" s="58" t="s">
        <v>1157</v>
      </c>
      <c r="C395" s="64" t="s">
        <v>774</v>
      </c>
      <c r="D395" s="57">
        <v>21414</v>
      </c>
    </row>
    <row r="396" spans="1:4" x14ac:dyDescent="0.25">
      <c r="A396" s="54">
        <v>375</v>
      </c>
      <c r="B396" s="58" t="s">
        <v>1158</v>
      </c>
      <c r="C396" s="64" t="s">
        <v>774</v>
      </c>
      <c r="D396" s="57">
        <v>24402</v>
      </c>
    </row>
    <row r="397" spans="1:4" x14ac:dyDescent="0.25">
      <c r="A397" s="54">
        <v>376</v>
      </c>
      <c r="B397" s="58" t="s">
        <v>1159</v>
      </c>
      <c r="C397" s="64" t="s">
        <v>774</v>
      </c>
      <c r="D397" s="57">
        <v>94340</v>
      </c>
    </row>
    <row r="398" spans="1:4" x14ac:dyDescent="0.25">
      <c r="A398" s="54">
        <v>377</v>
      </c>
      <c r="B398" s="58" t="s">
        <v>1160</v>
      </c>
      <c r="C398" s="64" t="s">
        <v>774</v>
      </c>
      <c r="D398" s="57">
        <v>94460</v>
      </c>
    </row>
    <row r="399" spans="1:4" x14ac:dyDescent="0.25">
      <c r="A399" s="54">
        <v>378</v>
      </c>
      <c r="B399" s="58" t="s">
        <v>1161</v>
      </c>
      <c r="C399" s="64" t="s">
        <v>774</v>
      </c>
      <c r="D399" s="57">
        <v>19920</v>
      </c>
    </row>
    <row r="400" spans="1:4" x14ac:dyDescent="0.25">
      <c r="A400" s="54">
        <v>379</v>
      </c>
      <c r="B400" s="58" t="s">
        <v>1162</v>
      </c>
      <c r="C400" s="64" t="s">
        <v>774</v>
      </c>
      <c r="D400" s="57">
        <v>6466</v>
      </c>
    </row>
    <row r="401" spans="1:4" x14ac:dyDescent="0.25">
      <c r="A401" s="54">
        <v>380</v>
      </c>
      <c r="B401" s="58" t="s">
        <v>1163</v>
      </c>
      <c r="C401" s="64" t="s">
        <v>774</v>
      </c>
      <c r="D401" s="57">
        <v>6000</v>
      </c>
    </row>
    <row r="402" spans="1:4" x14ac:dyDescent="0.25">
      <c r="A402" s="54">
        <v>381</v>
      </c>
      <c r="B402" s="58" t="s">
        <v>1164</v>
      </c>
      <c r="C402" s="64" t="s">
        <v>1165</v>
      </c>
      <c r="D402" s="57">
        <v>41600</v>
      </c>
    </row>
    <row r="403" spans="1:4" x14ac:dyDescent="0.25">
      <c r="A403" s="54">
        <v>382</v>
      </c>
      <c r="B403" s="58" t="s">
        <v>1166</v>
      </c>
      <c r="C403" s="64" t="s">
        <v>774</v>
      </c>
      <c r="D403" s="57">
        <v>7470</v>
      </c>
    </row>
    <row r="404" spans="1:4" x14ac:dyDescent="0.25">
      <c r="A404" s="54">
        <v>383</v>
      </c>
      <c r="B404" s="58" t="s">
        <v>1167</v>
      </c>
      <c r="C404" s="64" t="s">
        <v>774</v>
      </c>
      <c r="D404" s="57">
        <v>34820</v>
      </c>
    </row>
    <row r="405" spans="1:4" x14ac:dyDescent="0.25">
      <c r="A405" s="54">
        <v>384</v>
      </c>
      <c r="B405" s="58" t="s">
        <v>1168</v>
      </c>
      <c r="C405" s="64" t="s">
        <v>774</v>
      </c>
      <c r="D405" s="57">
        <v>29840</v>
      </c>
    </row>
    <row r="406" spans="1:4" x14ac:dyDescent="0.25">
      <c r="A406" s="54">
        <v>385</v>
      </c>
      <c r="B406" s="58" t="s">
        <v>1169</v>
      </c>
      <c r="C406" s="64" t="s">
        <v>774</v>
      </c>
      <c r="D406" s="57">
        <v>14940</v>
      </c>
    </row>
    <row r="407" spans="1:4" x14ac:dyDescent="0.25">
      <c r="A407" s="54">
        <v>386</v>
      </c>
      <c r="B407" s="58" t="s">
        <v>1170</v>
      </c>
      <c r="C407" s="64" t="s">
        <v>1165</v>
      </c>
      <c r="D407" s="57">
        <v>30840</v>
      </c>
    </row>
    <row r="408" spans="1:4" x14ac:dyDescent="0.25">
      <c r="A408" s="54">
        <v>387</v>
      </c>
      <c r="B408" s="58" t="s">
        <v>1171</v>
      </c>
      <c r="C408" s="64" t="s">
        <v>1165</v>
      </c>
      <c r="D408" s="57">
        <v>29850</v>
      </c>
    </row>
    <row r="409" spans="1:4" x14ac:dyDescent="0.25">
      <c r="A409" s="54">
        <v>388</v>
      </c>
      <c r="B409" s="58" t="s">
        <v>1172</v>
      </c>
      <c r="C409" s="64" t="s">
        <v>774</v>
      </c>
      <c r="D409" s="57">
        <v>48106</v>
      </c>
    </row>
    <row r="410" spans="1:4" x14ac:dyDescent="0.25">
      <c r="A410" s="54">
        <v>389</v>
      </c>
      <c r="B410" s="58" t="s">
        <v>1173</v>
      </c>
      <c r="C410" s="64" t="s">
        <v>774</v>
      </c>
      <c r="D410" s="57">
        <v>48106</v>
      </c>
    </row>
    <row r="411" spans="1:4" x14ac:dyDescent="0.25">
      <c r="A411" s="54">
        <v>390</v>
      </c>
      <c r="B411" s="58" t="s">
        <v>1174</v>
      </c>
      <c r="C411" s="64" t="s">
        <v>774</v>
      </c>
      <c r="D411" s="57">
        <v>44122</v>
      </c>
    </row>
    <row r="412" spans="1:4" x14ac:dyDescent="0.25">
      <c r="A412" s="54">
        <v>391</v>
      </c>
      <c r="B412" s="58" t="s">
        <v>1175</v>
      </c>
      <c r="C412" s="64" t="s">
        <v>774</v>
      </c>
      <c r="D412" s="57">
        <v>44122</v>
      </c>
    </row>
    <row r="413" spans="1:4" x14ac:dyDescent="0.25">
      <c r="A413" s="54">
        <v>392</v>
      </c>
      <c r="B413" s="58" t="s">
        <v>1176</v>
      </c>
      <c r="C413" s="64" t="s">
        <v>774</v>
      </c>
      <c r="D413" s="57">
        <v>124500</v>
      </c>
    </row>
    <row r="414" spans="1:4" x14ac:dyDescent="0.25">
      <c r="A414" s="54">
        <v>393</v>
      </c>
      <c r="B414" s="58" t="s">
        <v>1177</v>
      </c>
      <c r="C414" s="64" t="s">
        <v>774</v>
      </c>
      <c r="D414" s="57">
        <v>124500</v>
      </c>
    </row>
    <row r="415" spans="1:4" x14ac:dyDescent="0.25">
      <c r="A415" s="54">
        <v>394</v>
      </c>
      <c r="B415" s="58" t="s">
        <v>1178</v>
      </c>
      <c r="C415" s="64" t="s">
        <v>774</v>
      </c>
      <c r="D415" s="57">
        <v>64950</v>
      </c>
    </row>
    <row r="416" spans="1:4" x14ac:dyDescent="0.25">
      <c r="A416" s="54">
        <v>395</v>
      </c>
      <c r="B416" s="58" t="s">
        <v>1179</v>
      </c>
      <c r="C416" s="64" t="s">
        <v>774</v>
      </c>
      <c r="D416" s="57">
        <v>30020</v>
      </c>
    </row>
    <row r="417" spans="1:4" x14ac:dyDescent="0.25">
      <c r="A417" s="54">
        <v>396</v>
      </c>
      <c r="B417" s="58" t="s">
        <v>1180</v>
      </c>
      <c r="C417" s="64" t="s">
        <v>774</v>
      </c>
      <c r="D417" s="57">
        <v>54282</v>
      </c>
    </row>
    <row r="418" spans="1:4" x14ac:dyDescent="0.25">
      <c r="A418" s="54">
        <v>397</v>
      </c>
      <c r="B418" s="58" t="s">
        <v>1181</v>
      </c>
      <c r="C418" s="64" t="s">
        <v>774</v>
      </c>
      <c r="D418" s="57">
        <v>25840</v>
      </c>
    </row>
    <row r="419" spans="1:4" x14ac:dyDescent="0.25">
      <c r="A419" s="54">
        <v>398</v>
      </c>
      <c r="B419" s="58" t="s">
        <v>1182</v>
      </c>
      <c r="C419" s="64" t="s">
        <v>774</v>
      </c>
      <c r="D419" s="65">
        <v>1000</v>
      </c>
    </row>
    <row r="420" spans="1:4" x14ac:dyDescent="0.25">
      <c r="A420" s="60"/>
      <c r="B420" s="61"/>
      <c r="C420" s="66"/>
      <c r="D420" s="67">
        <f>SUM(D389:D419)</f>
        <v>1433570</v>
      </c>
    </row>
    <row r="421" spans="1:4" x14ac:dyDescent="0.25">
      <c r="A421" s="136" t="s">
        <v>1183</v>
      </c>
      <c r="B421" s="137"/>
      <c r="C421" s="137"/>
      <c r="D421" s="137"/>
    </row>
    <row r="422" spans="1:4" x14ac:dyDescent="0.25">
      <c r="A422" s="54">
        <v>399</v>
      </c>
      <c r="B422" s="58" t="s">
        <v>1184</v>
      </c>
      <c r="C422" s="64" t="s">
        <v>774</v>
      </c>
      <c r="D422" s="57">
        <v>145640</v>
      </c>
    </row>
    <row r="423" spans="1:4" x14ac:dyDescent="0.25">
      <c r="A423" s="54">
        <v>400</v>
      </c>
      <c r="B423" s="58" t="s">
        <v>1185</v>
      </c>
      <c r="C423" s="64" t="s">
        <v>774</v>
      </c>
      <c r="D423" s="57">
        <v>35318</v>
      </c>
    </row>
    <row r="424" spans="1:4" x14ac:dyDescent="0.25">
      <c r="A424" s="54">
        <v>401</v>
      </c>
      <c r="B424" s="58" t="s">
        <v>1186</v>
      </c>
      <c r="C424" s="64" t="s">
        <v>774</v>
      </c>
      <c r="D424" s="57">
        <v>44740</v>
      </c>
    </row>
    <row r="425" spans="1:4" x14ac:dyDescent="0.25">
      <c r="A425" s="54">
        <v>402</v>
      </c>
      <c r="B425" s="58" t="s">
        <v>1187</v>
      </c>
      <c r="C425" s="64" t="s">
        <v>774</v>
      </c>
      <c r="D425" s="57">
        <v>44740</v>
      </c>
    </row>
    <row r="426" spans="1:4" x14ac:dyDescent="0.25">
      <c r="A426" s="54">
        <v>403</v>
      </c>
      <c r="B426" s="58" t="s">
        <v>1188</v>
      </c>
      <c r="C426" s="64" t="s">
        <v>774</v>
      </c>
      <c r="D426" s="57">
        <v>34700</v>
      </c>
    </row>
    <row r="427" spans="1:4" x14ac:dyDescent="0.25">
      <c r="A427" s="54">
        <v>404</v>
      </c>
      <c r="B427" s="58" t="s">
        <v>1189</v>
      </c>
      <c r="C427" s="64" t="s">
        <v>774</v>
      </c>
      <c r="D427" s="57">
        <v>28820</v>
      </c>
    </row>
    <row r="428" spans="1:4" x14ac:dyDescent="0.25">
      <c r="A428" s="54">
        <v>405</v>
      </c>
      <c r="B428" s="58" t="s">
        <v>1190</v>
      </c>
      <c r="C428" s="64" t="s">
        <v>774</v>
      </c>
      <c r="D428" s="57">
        <v>12580</v>
      </c>
    </row>
    <row r="429" spans="1:4" x14ac:dyDescent="0.25">
      <c r="A429" s="54">
        <v>406</v>
      </c>
      <c r="B429" s="58" t="s">
        <v>1191</v>
      </c>
      <c r="C429" s="64" t="s">
        <v>774</v>
      </c>
      <c r="D429" s="57">
        <v>114260</v>
      </c>
    </row>
    <row r="430" spans="1:4" x14ac:dyDescent="0.25">
      <c r="A430" s="54">
        <v>407</v>
      </c>
      <c r="B430" s="58" t="s">
        <v>1192</v>
      </c>
      <c r="C430" s="64" t="s">
        <v>774</v>
      </c>
      <c r="D430" s="57">
        <v>48186</v>
      </c>
    </row>
    <row r="431" spans="1:4" x14ac:dyDescent="0.25">
      <c r="A431" s="54">
        <v>408</v>
      </c>
      <c r="B431" s="58" t="s">
        <v>1193</v>
      </c>
      <c r="C431" s="64" t="s">
        <v>774</v>
      </c>
      <c r="D431" s="57">
        <v>12450</v>
      </c>
    </row>
    <row r="432" spans="1:4" x14ac:dyDescent="0.25">
      <c r="A432" s="54">
        <v>409</v>
      </c>
      <c r="B432" s="58" t="s">
        <v>1194</v>
      </c>
      <c r="C432" s="64" t="s">
        <v>774</v>
      </c>
      <c r="D432" s="57">
        <v>14940</v>
      </c>
    </row>
    <row r="433" spans="1:4" x14ac:dyDescent="0.25">
      <c r="A433" s="54">
        <v>410</v>
      </c>
      <c r="B433" s="58" t="s">
        <v>1195</v>
      </c>
      <c r="C433" s="64" t="s">
        <v>774</v>
      </c>
      <c r="D433" s="57">
        <v>33864</v>
      </c>
    </row>
    <row r="434" spans="1:4" x14ac:dyDescent="0.25">
      <c r="A434" s="54">
        <v>411</v>
      </c>
      <c r="B434" s="58" t="s">
        <v>1196</v>
      </c>
      <c r="C434" s="64" t="s">
        <v>774</v>
      </c>
      <c r="D434" s="57">
        <v>32788</v>
      </c>
    </row>
    <row r="435" spans="1:4" x14ac:dyDescent="0.25">
      <c r="A435" s="54">
        <v>412</v>
      </c>
      <c r="B435" s="58" t="s">
        <v>1197</v>
      </c>
      <c r="C435" s="64" t="s">
        <v>774</v>
      </c>
      <c r="D435" s="57">
        <v>28386</v>
      </c>
    </row>
    <row r="436" spans="1:4" x14ac:dyDescent="0.25">
      <c r="A436" s="54">
        <v>413</v>
      </c>
      <c r="B436" s="58" t="s">
        <v>1198</v>
      </c>
      <c r="C436" s="64" t="s">
        <v>774</v>
      </c>
      <c r="D436" s="57">
        <v>34860</v>
      </c>
    </row>
    <row r="437" spans="1:4" x14ac:dyDescent="0.25">
      <c r="A437" s="54">
        <v>414</v>
      </c>
      <c r="B437" s="58" t="s">
        <v>1199</v>
      </c>
      <c r="C437" s="64" t="s">
        <v>774</v>
      </c>
      <c r="D437" s="57">
        <v>35306</v>
      </c>
    </row>
    <row r="438" spans="1:4" x14ac:dyDescent="0.25">
      <c r="A438" s="54">
        <v>415</v>
      </c>
      <c r="B438" s="58" t="s">
        <v>1200</v>
      </c>
      <c r="C438" s="64" t="s">
        <v>774</v>
      </c>
      <c r="D438" s="57">
        <v>22500</v>
      </c>
    </row>
    <row r="439" spans="1:4" x14ac:dyDescent="0.25">
      <c r="A439" s="54">
        <v>416</v>
      </c>
      <c r="B439" s="58" t="s">
        <v>1201</v>
      </c>
      <c r="C439" s="64" t="s">
        <v>774</v>
      </c>
      <c r="D439" s="57">
        <v>34860</v>
      </c>
    </row>
    <row r="440" spans="1:4" x14ac:dyDescent="0.25">
      <c r="A440" s="54">
        <v>417</v>
      </c>
      <c r="B440" s="58" t="s">
        <v>1202</v>
      </c>
      <c r="C440" s="64" t="s">
        <v>774</v>
      </c>
      <c r="D440" s="57">
        <v>124260</v>
      </c>
    </row>
    <row r="441" spans="1:4" x14ac:dyDescent="0.25">
      <c r="A441" s="54">
        <v>418</v>
      </c>
      <c r="B441" s="58" t="s">
        <v>1203</v>
      </c>
      <c r="C441" s="64" t="s">
        <v>774</v>
      </c>
      <c r="D441" s="57">
        <v>40820</v>
      </c>
    </row>
    <row r="442" spans="1:4" x14ac:dyDescent="0.25">
      <c r="A442" s="54">
        <v>419</v>
      </c>
      <c r="B442" s="58" t="s">
        <v>1204</v>
      </c>
      <c r="C442" s="64" t="s">
        <v>774</v>
      </c>
      <c r="D442" s="57">
        <v>24900</v>
      </c>
    </row>
    <row r="443" spans="1:4" x14ac:dyDescent="0.25">
      <c r="A443" s="54">
        <v>420</v>
      </c>
      <c r="B443" s="58" t="s">
        <v>1205</v>
      </c>
      <c r="C443" s="64" t="s">
        <v>774</v>
      </c>
      <c r="D443" s="57">
        <v>34780</v>
      </c>
    </row>
    <row r="444" spans="1:4" x14ac:dyDescent="0.25">
      <c r="A444" s="54">
        <v>421</v>
      </c>
      <c r="B444" s="58" t="s">
        <v>1206</v>
      </c>
      <c r="C444" s="64" t="s">
        <v>774</v>
      </c>
      <c r="D444" s="57">
        <v>120500</v>
      </c>
    </row>
    <row r="445" spans="1:4" x14ac:dyDescent="0.25">
      <c r="A445" s="54">
        <v>422</v>
      </c>
      <c r="B445" s="58" t="s">
        <v>1207</v>
      </c>
      <c r="C445" s="64" t="s">
        <v>774</v>
      </c>
      <c r="D445" s="57">
        <v>20330</v>
      </c>
    </row>
    <row r="446" spans="1:4" x14ac:dyDescent="0.25">
      <c r="A446" s="54">
        <v>423</v>
      </c>
      <c r="B446" s="58" t="s">
        <v>1208</v>
      </c>
      <c r="C446" s="64" t="s">
        <v>774</v>
      </c>
      <c r="D446" s="57">
        <v>26892</v>
      </c>
    </row>
    <row r="447" spans="1:4" x14ac:dyDescent="0.25">
      <c r="A447" s="54">
        <v>424</v>
      </c>
      <c r="B447" s="58" t="s">
        <v>1209</v>
      </c>
      <c r="C447" s="64" t="s">
        <v>774</v>
      </c>
      <c r="D447" s="57">
        <v>2988</v>
      </c>
    </row>
    <row r="448" spans="1:4" x14ac:dyDescent="0.25">
      <c r="A448" s="54">
        <v>425</v>
      </c>
      <c r="B448" s="58" t="s">
        <v>1210</v>
      </c>
      <c r="C448" s="64" t="s">
        <v>774</v>
      </c>
      <c r="D448" s="57">
        <v>1020</v>
      </c>
    </row>
    <row r="449" spans="1:4" x14ac:dyDescent="0.25">
      <c r="A449" s="54">
        <v>426</v>
      </c>
      <c r="B449" s="58" t="s">
        <v>1211</v>
      </c>
      <c r="C449" s="64" t="s">
        <v>774</v>
      </c>
      <c r="D449" s="57">
        <v>2580</v>
      </c>
    </row>
    <row r="450" spans="1:4" x14ac:dyDescent="0.25">
      <c r="A450" s="54">
        <v>427</v>
      </c>
      <c r="B450" s="58" t="s">
        <v>1212</v>
      </c>
      <c r="C450" s="64" t="s">
        <v>774</v>
      </c>
      <c r="D450" s="57">
        <v>2160</v>
      </c>
    </row>
    <row r="451" spans="1:4" x14ac:dyDescent="0.25">
      <c r="A451" s="54">
        <v>428</v>
      </c>
      <c r="B451" s="58" t="s">
        <v>1213</v>
      </c>
      <c r="C451" s="64" t="s">
        <v>774</v>
      </c>
      <c r="D451" s="57">
        <v>2160</v>
      </c>
    </row>
    <row r="452" spans="1:4" x14ac:dyDescent="0.25">
      <c r="A452" s="54">
        <v>429</v>
      </c>
      <c r="B452" s="58" t="s">
        <v>1214</v>
      </c>
      <c r="C452" s="64" t="s">
        <v>774</v>
      </c>
      <c r="D452" s="57">
        <v>3984</v>
      </c>
    </row>
    <row r="453" spans="1:4" x14ac:dyDescent="0.25">
      <c r="A453" s="54">
        <v>430</v>
      </c>
      <c r="B453" s="58" t="s">
        <v>1215</v>
      </c>
      <c r="C453" s="64" t="s">
        <v>774</v>
      </c>
      <c r="D453" s="57">
        <v>8964</v>
      </c>
    </row>
    <row r="454" spans="1:4" x14ac:dyDescent="0.25">
      <c r="A454" s="54">
        <v>431</v>
      </c>
      <c r="B454" s="58" t="s">
        <v>1216</v>
      </c>
      <c r="C454" s="64" t="s">
        <v>774</v>
      </c>
      <c r="D454" s="57">
        <v>20418</v>
      </c>
    </row>
    <row r="455" spans="1:4" x14ac:dyDescent="0.25">
      <c r="A455" s="54">
        <v>432</v>
      </c>
      <c r="B455" s="58" t="s">
        <v>1217</v>
      </c>
      <c r="C455" s="64" t="s">
        <v>774</v>
      </c>
      <c r="D455" s="57">
        <v>11400</v>
      </c>
    </row>
    <row r="456" spans="1:4" x14ac:dyDescent="0.25">
      <c r="A456" s="54">
        <v>433</v>
      </c>
      <c r="B456" s="58" t="s">
        <v>1218</v>
      </c>
      <c r="C456" s="64" t="s">
        <v>774</v>
      </c>
      <c r="D456" s="57">
        <v>104550</v>
      </c>
    </row>
    <row r="457" spans="1:4" x14ac:dyDescent="0.25">
      <c r="A457" s="54">
        <v>434</v>
      </c>
      <c r="B457" s="58" t="s">
        <v>1219</v>
      </c>
      <c r="C457" s="64" t="s">
        <v>774</v>
      </c>
      <c r="D457" s="57">
        <v>19200</v>
      </c>
    </row>
    <row r="458" spans="1:4" x14ac:dyDescent="0.25">
      <c r="A458" s="54">
        <v>435</v>
      </c>
      <c r="B458" s="58" t="s">
        <v>1220</v>
      </c>
      <c r="C458" s="64" t="s">
        <v>774</v>
      </c>
      <c r="D458" s="57">
        <v>39840</v>
      </c>
    </row>
    <row r="459" spans="1:4" x14ac:dyDescent="0.25">
      <c r="A459" s="54">
        <v>436</v>
      </c>
      <c r="B459" s="58" t="s">
        <v>1221</v>
      </c>
      <c r="C459" s="64" t="s">
        <v>774</v>
      </c>
      <c r="D459" s="57">
        <v>4980</v>
      </c>
    </row>
    <row r="460" spans="1:4" x14ac:dyDescent="0.25">
      <c r="A460" s="54">
        <v>437</v>
      </c>
      <c r="B460" s="58" t="s">
        <v>1222</v>
      </c>
      <c r="C460" s="64" t="s">
        <v>774</v>
      </c>
      <c r="D460" s="57">
        <v>7470</v>
      </c>
    </row>
    <row r="461" spans="1:4" x14ac:dyDescent="0.25">
      <c r="A461" s="54">
        <v>438</v>
      </c>
      <c r="B461" s="58" t="s">
        <v>1223</v>
      </c>
      <c r="C461" s="64" t="s">
        <v>774</v>
      </c>
      <c r="D461" s="57">
        <v>600</v>
      </c>
    </row>
    <row r="462" spans="1:4" x14ac:dyDescent="0.25">
      <c r="A462" s="54">
        <v>439</v>
      </c>
      <c r="B462" s="58" t="s">
        <v>1224</v>
      </c>
      <c r="C462" s="64" t="s">
        <v>774</v>
      </c>
      <c r="D462" s="57">
        <v>8400</v>
      </c>
    </row>
    <row r="463" spans="1:4" x14ac:dyDescent="0.25">
      <c r="A463" s="54">
        <v>440</v>
      </c>
      <c r="B463" s="58" t="s">
        <v>1225</v>
      </c>
      <c r="C463" s="64" t="s">
        <v>774</v>
      </c>
      <c r="D463" s="57">
        <v>8466</v>
      </c>
    </row>
    <row r="464" spans="1:4" x14ac:dyDescent="0.25">
      <c r="A464" s="54">
        <v>441</v>
      </c>
      <c r="B464" s="58" t="s">
        <v>1226</v>
      </c>
      <c r="C464" s="64" t="s">
        <v>774</v>
      </c>
      <c r="D464" s="57">
        <v>14940</v>
      </c>
    </row>
    <row r="465" spans="1:4" x14ac:dyDescent="0.25">
      <c r="A465" s="54">
        <v>442</v>
      </c>
      <c r="B465" s="58" t="s">
        <v>1227</v>
      </c>
      <c r="C465" s="64" t="s">
        <v>774</v>
      </c>
      <c r="D465" s="57">
        <v>44780</v>
      </c>
    </row>
    <row r="466" spans="1:4" x14ac:dyDescent="0.25">
      <c r="A466" s="54">
        <v>443</v>
      </c>
      <c r="B466" s="58" t="s">
        <v>1228</v>
      </c>
      <c r="C466" s="64" t="s">
        <v>774</v>
      </c>
      <c r="D466" s="57">
        <v>20378</v>
      </c>
    </row>
    <row r="467" spans="1:4" x14ac:dyDescent="0.25">
      <c r="A467" s="54">
        <v>444</v>
      </c>
      <c r="B467" s="58" t="s">
        <v>1229</v>
      </c>
      <c r="C467" s="64" t="s">
        <v>774</v>
      </c>
      <c r="D467" s="57">
        <v>54700</v>
      </c>
    </row>
    <row r="468" spans="1:4" x14ac:dyDescent="0.25">
      <c r="A468" s="54">
        <v>445</v>
      </c>
      <c r="B468" s="58" t="s">
        <v>1230</v>
      </c>
      <c r="C468" s="64" t="s">
        <v>774</v>
      </c>
      <c r="D468" s="57">
        <v>7470</v>
      </c>
    </row>
    <row r="469" spans="1:4" x14ac:dyDescent="0.25">
      <c r="A469" s="54">
        <v>446</v>
      </c>
      <c r="B469" s="58" t="s">
        <v>1231</v>
      </c>
      <c r="C469" s="64" t="s">
        <v>774</v>
      </c>
      <c r="D469" s="57">
        <v>4482</v>
      </c>
    </row>
    <row r="470" spans="1:4" x14ac:dyDescent="0.25">
      <c r="A470" s="54">
        <v>447</v>
      </c>
      <c r="B470" s="58" t="s">
        <v>1232</v>
      </c>
      <c r="C470" s="64" t="s">
        <v>774</v>
      </c>
      <c r="D470" s="57">
        <v>4980</v>
      </c>
    </row>
    <row r="471" spans="1:4" x14ac:dyDescent="0.25">
      <c r="A471" s="54">
        <v>448</v>
      </c>
      <c r="B471" s="58" t="s">
        <v>1233</v>
      </c>
      <c r="C471" s="64" t="s">
        <v>774</v>
      </c>
      <c r="D471" s="57">
        <v>94620</v>
      </c>
    </row>
    <row r="472" spans="1:4" x14ac:dyDescent="0.25">
      <c r="A472" s="54">
        <v>449</v>
      </c>
      <c r="B472" s="58" t="s">
        <v>1234</v>
      </c>
      <c r="C472" s="64" t="s">
        <v>774</v>
      </c>
      <c r="D472" s="57">
        <v>74700</v>
      </c>
    </row>
    <row r="473" spans="1:4" x14ac:dyDescent="0.25">
      <c r="A473" s="54">
        <v>450</v>
      </c>
      <c r="B473" s="58" t="s">
        <v>1235</v>
      </c>
      <c r="C473" s="64" t="s">
        <v>774</v>
      </c>
      <c r="D473" s="57">
        <v>44820</v>
      </c>
    </row>
    <row r="474" spans="1:4" x14ac:dyDescent="0.25">
      <c r="A474" s="54">
        <v>451</v>
      </c>
      <c r="B474" s="58" t="s">
        <v>1236</v>
      </c>
      <c r="C474" s="64" t="s">
        <v>774</v>
      </c>
      <c r="D474" s="57">
        <v>322900</v>
      </c>
    </row>
    <row r="475" spans="1:4" x14ac:dyDescent="0.25">
      <c r="A475" s="54">
        <v>452</v>
      </c>
      <c r="B475" s="58" t="s">
        <v>1237</v>
      </c>
      <c r="C475" s="64" t="s">
        <v>774</v>
      </c>
      <c r="D475" s="57">
        <v>51200</v>
      </c>
    </row>
    <row r="476" spans="1:4" x14ac:dyDescent="0.25">
      <c r="A476" s="54">
        <v>453</v>
      </c>
      <c r="B476" s="58" t="s">
        <v>1238</v>
      </c>
      <c r="C476" s="64" t="s">
        <v>774</v>
      </c>
      <c r="D476" s="57">
        <v>15426</v>
      </c>
    </row>
    <row r="477" spans="1:4" x14ac:dyDescent="0.25">
      <c r="A477" s="54">
        <v>454</v>
      </c>
      <c r="B477" s="58" t="s">
        <v>1239</v>
      </c>
      <c r="C477" s="64" t="s">
        <v>774</v>
      </c>
      <c r="D477" s="57">
        <v>54700</v>
      </c>
    </row>
    <row r="478" spans="1:4" x14ac:dyDescent="0.25">
      <c r="A478" s="54">
        <v>455</v>
      </c>
      <c r="B478" s="58" t="s">
        <v>1240</v>
      </c>
      <c r="C478" s="64" t="s">
        <v>774</v>
      </c>
      <c r="D478" s="57">
        <v>48226</v>
      </c>
    </row>
    <row r="479" spans="1:4" x14ac:dyDescent="0.25">
      <c r="A479" s="54">
        <v>456</v>
      </c>
      <c r="B479" s="58" t="s">
        <v>1241</v>
      </c>
      <c r="C479" s="64" t="s">
        <v>774</v>
      </c>
      <c r="D479" s="57">
        <v>38306</v>
      </c>
    </row>
    <row r="480" spans="1:4" x14ac:dyDescent="0.25">
      <c r="A480" s="54">
        <v>457</v>
      </c>
      <c r="B480" s="58" t="s">
        <v>1242</v>
      </c>
      <c r="C480" s="64" t="s">
        <v>774</v>
      </c>
      <c r="D480" s="57">
        <v>14940</v>
      </c>
    </row>
    <row r="481" spans="1:4" x14ac:dyDescent="0.25">
      <c r="A481" s="54">
        <v>458</v>
      </c>
      <c r="B481" s="58" t="s">
        <v>1243</v>
      </c>
      <c r="C481" s="64" t="s">
        <v>774</v>
      </c>
      <c r="D481" s="57">
        <v>8466</v>
      </c>
    </row>
    <row r="482" spans="1:4" x14ac:dyDescent="0.25">
      <c r="A482" s="54">
        <v>459</v>
      </c>
      <c r="B482" s="58" t="s">
        <v>1244</v>
      </c>
      <c r="C482" s="64" t="s">
        <v>774</v>
      </c>
      <c r="D482" s="57">
        <v>47728</v>
      </c>
    </row>
    <row r="483" spans="1:4" x14ac:dyDescent="0.25">
      <c r="A483" s="54">
        <v>460</v>
      </c>
      <c r="B483" s="58" t="s">
        <v>1245</v>
      </c>
      <c r="C483" s="64" t="s">
        <v>774</v>
      </c>
      <c r="D483" s="57">
        <v>54780</v>
      </c>
    </row>
    <row r="484" spans="1:4" x14ac:dyDescent="0.25">
      <c r="A484" s="54">
        <v>461</v>
      </c>
      <c r="B484" s="58" t="s">
        <v>1246</v>
      </c>
      <c r="C484" s="64" t="s">
        <v>774</v>
      </c>
      <c r="D484" s="57">
        <v>413340</v>
      </c>
    </row>
    <row r="485" spans="1:4" x14ac:dyDescent="0.25">
      <c r="A485" s="54">
        <v>462</v>
      </c>
      <c r="B485" s="58" t="s">
        <v>1247</v>
      </c>
      <c r="C485" s="64" t="s">
        <v>774</v>
      </c>
      <c r="D485" s="57">
        <v>38306</v>
      </c>
    </row>
    <row r="486" spans="1:4" x14ac:dyDescent="0.25">
      <c r="A486" s="54">
        <v>463</v>
      </c>
      <c r="B486" s="58" t="s">
        <v>1248</v>
      </c>
      <c r="C486" s="64" t="s">
        <v>774</v>
      </c>
      <c r="D486" s="57">
        <v>10458</v>
      </c>
    </row>
    <row r="487" spans="1:4" x14ac:dyDescent="0.25">
      <c r="A487" s="54">
        <v>464</v>
      </c>
      <c r="B487" s="58" t="s">
        <v>1249</v>
      </c>
      <c r="C487" s="64" t="s">
        <v>774</v>
      </c>
      <c r="D487" s="57">
        <v>14940</v>
      </c>
    </row>
    <row r="488" spans="1:4" x14ac:dyDescent="0.25">
      <c r="A488" s="54">
        <v>465</v>
      </c>
      <c r="B488" s="58" t="s">
        <v>1250</v>
      </c>
      <c r="C488" s="64" t="s">
        <v>774</v>
      </c>
      <c r="D488" s="57">
        <v>54700</v>
      </c>
    </row>
    <row r="489" spans="1:4" x14ac:dyDescent="0.25">
      <c r="A489" s="54">
        <v>466</v>
      </c>
      <c r="B489" s="58" t="s">
        <v>1251</v>
      </c>
      <c r="C489" s="64" t="s">
        <v>774</v>
      </c>
      <c r="D489" s="57">
        <v>109400</v>
      </c>
    </row>
    <row r="490" spans="1:4" x14ac:dyDescent="0.25">
      <c r="A490" s="54">
        <v>467</v>
      </c>
      <c r="B490" s="58" t="s">
        <v>1252</v>
      </c>
      <c r="C490" s="64" t="s">
        <v>774</v>
      </c>
      <c r="D490" s="57">
        <v>44780</v>
      </c>
    </row>
    <row r="491" spans="1:4" x14ac:dyDescent="0.25">
      <c r="A491" s="54">
        <v>468</v>
      </c>
      <c r="B491" s="58" t="s">
        <v>1253</v>
      </c>
      <c r="C491" s="64" t="s">
        <v>774</v>
      </c>
      <c r="D491" s="57">
        <v>44780</v>
      </c>
    </row>
    <row r="492" spans="1:4" x14ac:dyDescent="0.25">
      <c r="A492" s="54">
        <v>469</v>
      </c>
      <c r="B492" s="58" t="s">
        <v>1254</v>
      </c>
      <c r="C492" s="64" t="s">
        <v>774</v>
      </c>
      <c r="D492" s="57">
        <v>43286</v>
      </c>
    </row>
    <row r="493" spans="1:4" x14ac:dyDescent="0.25">
      <c r="A493" s="54">
        <v>470</v>
      </c>
      <c r="B493" s="58" t="s">
        <v>1255</v>
      </c>
      <c r="C493" s="64" t="s">
        <v>774</v>
      </c>
      <c r="D493" s="57">
        <v>43286</v>
      </c>
    </row>
    <row r="494" spans="1:4" x14ac:dyDescent="0.25">
      <c r="A494" s="54">
        <v>471</v>
      </c>
      <c r="B494" s="58" t="s">
        <v>1256</v>
      </c>
      <c r="C494" s="64" t="s">
        <v>774</v>
      </c>
      <c r="D494" s="57">
        <v>48186</v>
      </c>
    </row>
    <row r="495" spans="1:4" x14ac:dyDescent="0.25">
      <c r="A495" s="54">
        <v>472</v>
      </c>
      <c r="B495" s="58" t="s">
        <v>1257</v>
      </c>
      <c r="C495" s="64" t="s">
        <v>774</v>
      </c>
      <c r="D495" s="57">
        <v>48186</v>
      </c>
    </row>
    <row r="496" spans="1:4" x14ac:dyDescent="0.25">
      <c r="A496" s="54">
        <v>473</v>
      </c>
      <c r="B496" s="58" t="s">
        <v>1258</v>
      </c>
      <c r="C496" s="64" t="s">
        <v>774</v>
      </c>
      <c r="D496" s="57">
        <v>44202</v>
      </c>
    </row>
    <row r="497" spans="1:4" x14ac:dyDescent="0.25">
      <c r="A497" s="54">
        <v>474</v>
      </c>
      <c r="B497" s="58" t="s">
        <v>1259</v>
      </c>
      <c r="C497" s="64" t="s">
        <v>774</v>
      </c>
      <c r="D497" s="57">
        <v>44202</v>
      </c>
    </row>
    <row r="498" spans="1:4" x14ac:dyDescent="0.25">
      <c r="A498" s="54">
        <v>475</v>
      </c>
      <c r="B498" s="58" t="s">
        <v>1260</v>
      </c>
      <c r="C498" s="64" t="s">
        <v>774</v>
      </c>
      <c r="D498" s="57">
        <v>14940</v>
      </c>
    </row>
    <row r="499" spans="1:4" x14ac:dyDescent="0.25">
      <c r="A499" s="54">
        <v>476</v>
      </c>
      <c r="B499" s="58" t="s">
        <v>1261</v>
      </c>
      <c r="C499" s="64" t="s">
        <v>774</v>
      </c>
      <c r="D499" s="57">
        <v>84660</v>
      </c>
    </row>
    <row r="500" spans="1:4" x14ac:dyDescent="0.25">
      <c r="A500" s="54">
        <v>477</v>
      </c>
      <c r="B500" s="58" t="s">
        <v>1262</v>
      </c>
      <c r="C500" s="64" t="s">
        <v>774</v>
      </c>
      <c r="D500" s="57">
        <v>14940</v>
      </c>
    </row>
    <row r="501" spans="1:4" x14ac:dyDescent="0.25">
      <c r="A501" s="54">
        <v>478</v>
      </c>
      <c r="B501" s="58" t="s">
        <v>1263</v>
      </c>
      <c r="C501" s="64" t="s">
        <v>774</v>
      </c>
      <c r="D501" s="57">
        <v>34660</v>
      </c>
    </row>
    <row r="502" spans="1:4" x14ac:dyDescent="0.25">
      <c r="A502" s="54">
        <v>479</v>
      </c>
      <c r="B502" s="58" t="s">
        <v>1264</v>
      </c>
      <c r="C502" s="64" t="s">
        <v>774</v>
      </c>
      <c r="D502" s="57">
        <v>24500</v>
      </c>
    </row>
    <row r="503" spans="1:4" x14ac:dyDescent="0.25">
      <c r="A503" s="54">
        <v>480</v>
      </c>
      <c r="B503" s="58" t="s">
        <v>1265</v>
      </c>
      <c r="C503" s="64" t="s">
        <v>774</v>
      </c>
      <c r="D503" s="57">
        <v>54780</v>
      </c>
    </row>
    <row r="504" spans="1:4" x14ac:dyDescent="0.25">
      <c r="A504" s="54">
        <v>481</v>
      </c>
      <c r="B504" s="58" t="s">
        <v>1266</v>
      </c>
      <c r="C504" s="64" t="s">
        <v>774</v>
      </c>
      <c r="D504" s="57">
        <v>44660</v>
      </c>
    </row>
    <row r="505" spans="1:4" x14ac:dyDescent="0.25">
      <c r="A505" s="54">
        <v>482</v>
      </c>
      <c r="B505" s="58" t="s">
        <v>1267</v>
      </c>
      <c r="C505" s="64" t="s">
        <v>774</v>
      </c>
      <c r="D505" s="57">
        <v>20386</v>
      </c>
    </row>
    <row r="506" spans="1:4" x14ac:dyDescent="0.25">
      <c r="A506" s="60"/>
      <c r="B506" s="61"/>
      <c r="C506" s="66"/>
      <c r="D506" s="63">
        <f>SUM(D422:D505)</f>
        <v>3718720</v>
      </c>
    </row>
    <row r="507" spans="1:4" x14ac:dyDescent="0.25">
      <c r="A507" s="132" t="s">
        <v>1268</v>
      </c>
      <c r="B507" s="133"/>
      <c r="C507" s="133"/>
      <c r="D507" s="133"/>
    </row>
    <row r="508" spans="1:4" x14ac:dyDescent="0.25">
      <c r="A508" s="54">
        <v>483</v>
      </c>
      <c r="B508" s="58" t="s">
        <v>1269</v>
      </c>
      <c r="C508" s="64" t="s">
        <v>774</v>
      </c>
      <c r="D508" s="57">
        <v>89400</v>
      </c>
    </row>
    <row r="509" spans="1:4" x14ac:dyDescent="0.25">
      <c r="A509" s="54">
        <v>484</v>
      </c>
      <c r="B509" s="58" t="s">
        <v>1270</v>
      </c>
      <c r="C509" s="64" t="s">
        <v>774</v>
      </c>
      <c r="D509" s="57">
        <v>29800</v>
      </c>
    </row>
    <row r="510" spans="1:4" x14ac:dyDescent="0.25">
      <c r="A510" s="54">
        <v>485</v>
      </c>
      <c r="B510" s="58" t="s">
        <v>1271</v>
      </c>
      <c r="C510" s="64" t="s">
        <v>774</v>
      </c>
      <c r="D510" s="57">
        <v>131392</v>
      </c>
    </row>
    <row r="511" spans="1:4" x14ac:dyDescent="0.25">
      <c r="A511" s="54">
        <v>486</v>
      </c>
      <c r="B511" s="58" t="s">
        <v>1272</v>
      </c>
      <c r="C511" s="64" t="s">
        <v>774</v>
      </c>
      <c r="D511" s="57">
        <v>114420</v>
      </c>
    </row>
    <row r="512" spans="1:4" x14ac:dyDescent="0.25">
      <c r="A512" s="54">
        <v>487</v>
      </c>
      <c r="B512" s="58" t="s">
        <v>1273</v>
      </c>
      <c r="C512" s="64" t="s">
        <v>774</v>
      </c>
      <c r="D512" s="57">
        <v>204180</v>
      </c>
    </row>
    <row r="513" spans="1:4" x14ac:dyDescent="0.25">
      <c r="A513" s="54">
        <v>488</v>
      </c>
      <c r="B513" s="58" t="s">
        <v>1274</v>
      </c>
      <c r="C513" s="64" t="s">
        <v>774</v>
      </c>
      <c r="D513" s="57">
        <v>98106</v>
      </c>
    </row>
    <row r="514" spans="1:4" x14ac:dyDescent="0.25">
      <c r="A514" s="54">
        <v>489</v>
      </c>
      <c r="B514" s="58" t="s">
        <v>1275</v>
      </c>
      <c r="C514" s="64" t="s">
        <v>774</v>
      </c>
      <c r="D514" s="57">
        <v>74700</v>
      </c>
    </row>
    <row r="515" spans="1:4" x14ac:dyDescent="0.25">
      <c r="A515" s="54">
        <v>490</v>
      </c>
      <c r="B515" s="58" t="s">
        <v>1276</v>
      </c>
      <c r="C515" s="64" t="s">
        <v>774</v>
      </c>
      <c r="D515" s="57">
        <v>84660</v>
      </c>
    </row>
    <row r="516" spans="1:4" x14ac:dyDescent="0.25">
      <c r="A516" s="54">
        <v>491</v>
      </c>
      <c r="B516" s="58" t="s">
        <v>1277</v>
      </c>
      <c r="C516" s="64" t="s">
        <v>774</v>
      </c>
      <c r="D516" s="57">
        <v>32370</v>
      </c>
    </row>
    <row r="517" spans="1:4" x14ac:dyDescent="0.25">
      <c r="A517" s="54">
        <v>492</v>
      </c>
      <c r="B517" s="58" t="s">
        <v>1278</v>
      </c>
      <c r="C517" s="64" t="s">
        <v>774</v>
      </c>
      <c r="D517" s="57">
        <v>28884</v>
      </c>
    </row>
    <row r="518" spans="1:4" x14ac:dyDescent="0.25">
      <c r="A518" s="54">
        <v>493</v>
      </c>
      <c r="B518" s="58" t="s">
        <v>1279</v>
      </c>
      <c r="C518" s="64" t="s">
        <v>774</v>
      </c>
      <c r="D518" s="57">
        <v>303780</v>
      </c>
    </row>
    <row r="519" spans="1:4" x14ac:dyDescent="0.25">
      <c r="A519" s="54">
        <v>494</v>
      </c>
      <c r="B519" s="58" t="s">
        <v>1280</v>
      </c>
      <c r="C519" s="64" t="s">
        <v>774</v>
      </c>
      <c r="D519" s="57">
        <v>300792</v>
      </c>
    </row>
    <row r="520" spans="1:4" x14ac:dyDescent="0.25">
      <c r="A520" s="54">
        <v>495</v>
      </c>
      <c r="B520" s="58" t="s">
        <v>1281</v>
      </c>
      <c r="C520" s="64" t="s">
        <v>774</v>
      </c>
      <c r="D520" s="57">
        <v>28386</v>
      </c>
    </row>
    <row r="521" spans="1:4" x14ac:dyDescent="0.25">
      <c r="A521" s="54">
        <v>496</v>
      </c>
      <c r="B521" s="58" t="s">
        <v>1282</v>
      </c>
      <c r="C521" s="64" t="s">
        <v>774</v>
      </c>
      <c r="D521" s="57">
        <v>25896</v>
      </c>
    </row>
    <row r="522" spans="1:4" x14ac:dyDescent="0.25">
      <c r="A522" s="54">
        <v>497</v>
      </c>
      <c r="B522" s="58" t="s">
        <v>1283</v>
      </c>
      <c r="C522" s="64" t="s">
        <v>774</v>
      </c>
      <c r="D522" s="57">
        <v>54780</v>
      </c>
    </row>
    <row r="523" spans="1:4" x14ac:dyDescent="0.25">
      <c r="A523" s="54">
        <v>498</v>
      </c>
      <c r="B523" s="58" t="s">
        <v>1284</v>
      </c>
      <c r="C523" s="64" t="s">
        <v>774</v>
      </c>
      <c r="D523" s="57">
        <v>115536</v>
      </c>
    </row>
    <row r="524" spans="1:4" x14ac:dyDescent="0.25">
      <c r="A524" s="54">
        <v>499</v>
      </c>
      <c r="B524" s="58" t="s">
        <v>1285</v>
      </c>
      <c r="C524" s="64" t="s">
        <v>774</v>
      </c>
      <c r="D524" s="57">
        <v>253860</v>
      </c>
    </row>
    <row r="525" spans="1:4" x14ac:dyDescent="0.25">
      <c r="A525" s="54">
        <v>500</v>
      </c>
      <c r="B525" s="58" t="s">
        <v>1286</v>
      </c>
      <c r="C525" s="64" t="s">
        <v>774</v>
      </c>
      <c r="D525" s="57">
        <v>12450</v>
      </c>
    </row>
    <row r="526" spans="1:4" x14ac:dyDescent="0.25">
      <c r="A526" s="54">
        <v>501</v>
      </c>
      <c r="B526" s="58" t="s">
        <v>1287</v>
      </c>
      <c r="C526" s="64" t="s">
        <v>774</v>
      </c>
      <c r="D526" s="57">
        <v>49520</v>
      </c>
    </row>
    <row r="527" spans="1:4" x14ac:dyDescent="0.25">
      <c r="A527" s="54">
        <v>502</v>
      </c>
      <c r="B527" s="58" t="s">
        <v>1288</v>
      </c>
      <c r="C527" s="64" t="s">
        <v>774</v>
      </c>
      <c r="D527" s="57">
        <v>32330</v>
      </c>
    </row>
    <row r="528" spans="1:4" x14ac:dyDescent="0.25">
      <c r="A528" s="54">
        <v>503</v>
      </c>
      <c r="B528" s="58" t="s">
        <v>1289</v>
      </c>
      <c r="C528" s="64" t="s">
        <v>774</v>
      </c>
      <c r="D528" s="57">
        <v>32000</v>
      </c>
    </row>
    <row r="529" spans="1:4" x14ac:dyDescent="0.25">
      <c r="A529" s="54">
        <v>504</v>
      </c>
      <c r="B529" s="58" t="s">
        <v>1290</v>
      </c>
      <c r="C529" s="64" t="s">
        <v>774</v>
      </c>
      <c r="D529" s="57">
        <v>22884</v>
      </c>
    </row>
    <row r="530" spans="1:4" x14ac:dyDescent="0.25">
      <c r="A530" s="54">
        <v>505</v>
      </c>
      <c r="B530" s="58" t="s">
        <v>1291</v>
      </c>
      <c r="C530" s="64" t="s">
        <v>774</v>
      </c>
      <c r="D530" s="57">
        <v>26354</v>
      </c>
    </row>
    <row r="531" spans="1:4" x14ac:dyDescent="0.25">
      <c r="A531" s="54">
        <v>506</v>
      </c>
      <c r="B531" s="58" t="s">
        <v>1292</v>
      </c>
      <c r="C531" s="64" t="s">
        <v>774</v>
      </c>
      <c r="D531" s="57">
        <v>24780</v>
      </c>
    </row>
    <row r="532" spans="1:4" x14ac:dyDescent="0.25">
      <c r="A532" s="54">
        <v>507</v>
      </c>
      <c r="B532" s="58" t="s">
        <v>1293</v>
      </c>
      <c r="C532" s="64" t="s">
        <v>774</v>
      </c>
      <c r="D532" s="57">
        <v>29880</v>
      </c>
    </row>
    <row r="533" spans="1:4" x14ac:dyDescent="0.25">
      <c r="A533" s="54">
        <v>508</v>
      </c>
      <c r="B533" s="58" t="s">
        <v>1294</v>
      </c>
      <c r="C533" s="64" t="s">
        <v>774</v>
      </c>
      <c r="D533" s="57">
        <v>28386</v>
      </c>
    </row>
    <row r="534" spans="1:4" x14ac:dyDescent="0.25">
      <c r="A534" s="54">
        <v>509</v>
      </c>
      <c r="B534" s="58" t="s">
        <v>1295</v>
      </c>
      <c r="C534" s="64" t="s">
        <v>774</v>
      </c>
      <c r="D534" s="57">
        <v>24402</v>
      </c>
    </row>
    <row r="535" spans="1:4" x14ac:dyDescent="0.25">
      <c r="A535" s="54">
        <v>510</v>
      </c>
      <c r="B535" s="58" t="s">
        <v>1296</v>
      </c>
      <c r="C535" s="64" t="s">
        <v>774</v>
      </c>
      <c r="D535" s="57">
        <v>18426</v>
      </c>
    </row>
    <row r="536" spans="1:4" x14ac:dyDescent="0.25">
      <c r="A536" s="54">
        <v>511</v>
      </c>
      <c r="B536" s="58" t="s">
        <v>1297</v>
      </c>
      <c r="C536" s="64" t="s">
        <v>774</v>
      </c>
      <c r="D536" s="57">
        <v>12450</v>
      </c>
    </row>
    <row r="537" spans="1:4" x14ac:dyDescent="0.25">
      <c r="A537" s="54">
        <v>512</v>
      </c>
      <c r="B537" s="58" t="s">
        <v>1298</v>
      </c>
      <c r="C537" s="64" t="s">
        <v>774</v>
      </c>
      <c r="D537" s="57">
        <v>12450</v>
      </c>
    </row>
    <row r="538" spans="1:4" x14ac:dyDescent="0.25">
      <c r="A538" s="54">
        <v>513</v>
      </c>
      <c r="B538" s="58" t="s">
        <v>1299</v>
      </c>
      <c r="C538" s="64" t="s">
        <v>774</v>
      </c>
      <c r="D538" s="57">
        <v>24402</v>
      </c>
    </row>
    <row r="539" spans="1:4" x14ac:dyDescent="0.25">
      <c r="A539" s="54">
        <v>514</v>
      </c>
      <c r="B539" s="58" t="s">
        <v>1300</v>
      </c>
      <c r="C539" s="64" t="s">
        <v>774</v>
      </c>
      <c r="D539" s="57">
        <v>24402</v>
      </c>
    </row>
    <row r="540" spans="1:4" x14ac:dyDescent="0.25">
      <c r="A540" s="54">
        <v>515</v>
      </c>
      <c r="B540" s="58" t="s">
        <v>1301</v>
      </c>
      <c r="C540" s="64" t="s">
        <v>774</v>
      </c>
      <c r="D540" s="57">
        <v>34860</v>
      </c>
    </row>
    <row r="541" spans="1:4" x14ac:dyDescent="0.25">
      <c r="A541" s="54">
        <v>516</v>
      </c>
      <c r="B541" s="58" t="s">
        <v>1302</v>
      </c>
      <c r="C541" s="64" t="s">
        <v>774</v>
      </c>
      <c r="D541" s="57">
        <v>54780</v>
      </c>
    </row>
    <row r="542" spans="1:4" x14ac:dyDescent="0.25">
      <c r="A542" s="54">
        <v>517</v>
      </c>
      <c r="B542" s="58" t="s">
        <v>1303</v>
      </c>
      <c r="C542" s="64" t="s">
        <v>774</v>
      </c>
      <c r="D542" s="57">
        <v>49800</v>
      </c>
    </row>
    <row r="543" spans="1:4" x14ac:dyDescent="0.25">
      <c r="A543" s="54">
        <v>518</v>
      </c>
      <c r="B543" s="58" t="s">
        <v>1304</v>
      </c>
      <c r="C543" s="64" t="s">
        <v>774</v>
      </c>
      <c r="D543" s="57">
        <v>94500</v>
      </c>
    </row>
    <row r="544" spans="1:4" x14ac:dyDescent="0.25">
      <c r="A544" s="54">
        <v>519</v>
      </c>
      <c r="B544" s="58" t="s">
        <v>1305</v>
      </c>
      <c r="C544" s="64" t="s">
        <v>774</v>
      </c>
      <c r="D544" s="57">
        <v>26394</v>
      </c>
    </row>
    <row r="545" spans="1:4" x14ac:dyDescent="0.25">
      <c r="A545" s="54">
        <v>520</v>
      </c>
      <c r="B545" s="58" t="s">
        <v>1306</v>
      </c>
      <c r="C545" s="64" t="s">
        <v>774</v>
      </c>
      <c r="D545" s="57">
        <v>24900</v>
      </c>
    </row>
    <row r="546" spans="1:4" x14ac:dyDescent="0.25">
      <c r="A546" s="54">
        <v>521</v>
      </c>
      <c r="B546" s="58" t="s">
        <v>1307</v>
      </c>
      <c r="C546" s="64" t="s">
        <v>1308</v>
      </c>
      <c r="D546" s="57">
        <v>12948</v>
      </c>
    </row>
    <row r="547" spans="1:4" x14ac:dyDescent="0.25">
      <c r="A547" s="54">
        <v>522</v>
      </c>
      <c r="B547" s="58" t="s">
        <v>1309</v>
      </c>
      <c r="C547" s="64" t="s">
        <v>774</v>
      </c>
      <c r="D547" s="57">
        <v>108066</v>
      </c>
    </row>
    <row r="548" spans="1:4" x14ac:dyDescent="0.25">
      <c r="A548" s="54">
        <v>523</v>
      </c>
      <c r="B548" s="58" t="s">
        <v>1310</v>
      </c>
      <c r="C548" s="64" t="s">
        <v>774</v>
      </c>
      <c r="D548" s="57">
        <v>26892</v>
      </c>
    </row>
    <row r="549" spans="1:4" x14ac:dyDescent="0.25">
      <c r="A549" s="54">
        <v>524</v>
      </c>
      <c r="B549" s="58" t="s">
        <v>1311</v>
      </c>
      <c r="C549" s="64" t="s">
        <v>774</v>
      </c>
      <c r="D549" s="57">
        <v>25398</v>
      </c>
    </row>
    <row r="550" spans="1:4" x14ac:dyDescent="0.25">
      <c r="A550" s="54">
        <v>525</v>
      </c>
      <c r="B550" s="58" t="s">
        <v>1312</v>
      </c>
      <c r="C550" s="64" t="s">
        <v>774</v>
      </c>
      <c r="D550" s="57">
        <v>29880</v>
      </c>
    </row>
    <row r="551" spans="1:4" x14ac:dyDescent="0.25">
      <c r="A551" s="54">
        <v>526</v>
      </c>
      <c r="B551" s="58" t="s">
        <v>1313</v>
      </c>
      <c r="C551" s="64" t="s">
        <v>774</v>
      </c>
      <c r="D551" s="57">
        <v>13446</v>
      </c>
    </row>
    <row r="552" spans="1:4" x14ac:dyDescent="0.25">
      <c r="A552" s="54">
        <v>527</v>
      </c>
      <c r="B552" s="58" t="s">
        <v>1314</v>
      </c>
      <c r="C552" s="64" t="s">
        <v>774</v>
      </c>
      <c r="D552" s="57">
        <v>13446</v>
      </c>
    </row>
    <row r="553" spans="1:4" x14ac:dyDescent="0.25">
      <c r="A553" s="54">
        <v>528</v>
      </c>
      <c r="B553" s="58" t="s">
        <v>1315</v>
      </c>
      <c r="C553" s="64" t="s">
        <v>774</v>
      </c>
      <c r="D553" s="65">
        <v>28000</v>
      </c>
    </row>
    <row r="554" spans="1:4" x14ac:dyDescent="0.25">
      <c r="A554" s="54">
        <v>529</v>
      </c>
      <c r="B554" s="58" t="s">
        <v>1316</v>
      </c>
      <c r="C554" s="64" t="s">
        <v>774</v>
      </c>
      <c r="D554" s="65">
        <v>25650</v>
      </c>
    </row>
    <row r="555" spans="1:4" x14ac:dyDescent="0.25">
      <c r="A555" s="54">
        <v>530</v>
      </c>
      <c r="B555" s="58" t="s">
        <v>1317</v>
      </c>
      <c r="C555" s="64" t="s">
        <v>774</v>
      </c>
      <c r="D555" s="57">
        <v>24900</v>
      </c>
    </row>
    <row r="556" spans="1:4" x14ac:dyDescent="0.25">
      <c r="A556" s="54">
        <v>531</v>
      </c>
      <c r="B556" s="58" t="s">
        <v>1318</v>
      </c>
      <c r="C556" s="64" t="s">
        <v>774</v>
      </c>
      <c r="D556" s="57">
        <v>28386</v>
      </c>
    </row>
    <row r="557" spans="1:4" x14ac:dyDescent="0.25">
      <c r="A557" s="54">
        <v>532</v>
      </c>
      <c r="B557" s="58" t="s">
        <v>1319</v>
      </c>
      <c r="C557" s="64" t="s">
        <v>774</v>
      </c>
      <c r="D557" s="57">
        <v>1494</v>
      </c>
    </row>
    <row r="558" spans="1:4" x14ac:dyDescent="0.25">
      <c r="A558" s="54">
        <v>533</v>
      </c>
      <c r="B558" s="58" t="s">
        <v>1320</v>
      </c>
      <c r="C558" s="64" t="s">
        <v>774</v>
      </c>
      <c r="D558" s="57">
        <v>7470</v>
      </c>
    </row>
    <row r="559" spans="1:4" x14ac:dyDescent="0.25">
      <c r="A559" s="54">
        <v>534</v>
      </c>
      <c r="B559" s="58" t="s">
        <v>1321</v>
      </c>
      <c r="C559" s="64" t="s">
        <v>774</v>
      </c>
      <c r="D559" s="65">
        <v>1245</v>
      </c>
    </row>
    <row r="560" spans="1:4" x14ac:dyDescent="0.25">
      <c r="A560" s="54">
        <v>535</v>
      </c>
      <c r="B560" s="58" t="s">
        <v>1322</v>
      </c>
      <c r="C560" s="64" t="s">
        <v>774</v>
      </c>
      <c r="D560" s="65">
        <v>5810</v>
      </c>
    </row>
    <row r="561" spans="1:4" x14ac:dyDescent="0.25">
      <c r="A561" s="54">
        <v>536</v>
      </c>
      <c r="B561" s="58" t="s">
        <v>1323</v>
      </c>
      <c r="C561" s="64" t="s">
        <v>1324</v>
      </c>
      <c r="D561" s="65">
        <v>4980</v>
      </c>
    </row>
    <row r="562" spans="1:4" x14ac:dyDescent="0.25">
      <c r="D562" s="71">
        <f>SUM(D508:D561)</f>
        <v>2989303</v>
      </c>
    </row>
  </sheetData>
  <autoFilter ref="A6:D6"/>
  <mergeCells count="12">
    <mergeCell ref="A507:D507"/>
    <mergeCell ref="A2:D2"/>
    <mergeCell ref="A5:D5"/>
    <mergeCell ref="A77:D77"/>
    <mergeCell ref="A145:D145"/>
    <mergeCell ref="A194:D194"/>
    <mergeCell ref="A235:D235"/>
    <mergeCell ref="A258:D258"/>
    <mergeCell ref="A286:D286"/>
    <mergeCell ref="A352:D352"/>
    <mergeCell ref="A388:D388"/>
    <mergeCell ref="A421:D4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4"/>
  <sheetViews>
    <sheetView workbookViewId="0">
      <selection activeCell="I9" sqref="I9"/>
    </sheetView>
  </sheetViews>
  <sheetFormatPr defaultRowHeight="15" x14ac:dyDescent="0.25"/>
  <cols>
    <col min="1" max="1" width="4" bestFit="1" customWidth="1"/>
    <col min="2" max="2" width="71.5703125" customWidth="1"/>
    <col min="3" max="3" width="6.5703125" customWidth="1"/>
    <col min="4" max="4" width="21.5703125" style="92" bestFit="1" customWidth="1"/>
  </cols>
  <sheetData>
    <row r="1" spans="1:4" ht="19.5" customHeight="1" x14ac:dyDescent="0.25">
      <c r="D1" s="73" t="s">
        <v>1325</v>
      </c>
    </row>
    <row r="2" spans="1:4" s="47" customFormat="1" ht="39" customHeight="1" x14ac:dyDescent="0.25">
      <c r="A2" s="134" t="s">
        <v>1826</v>
      </c>
      <c r="B2" s="134"/>
      <c r="C2" s="134"/>
      <c r="D2" s="134"/>
    </row>
    <row r="3" spans="1:4" ht="55.5" customHeight="1" x14ac:dyDescent="0.25">
      <c r="A3" s="74" t="s">
        <v>768</v>
      </c>
      <c r="B3" s="74" t="s">
        <v>1326</v>
      </c>
      <c r="C3" s="74" t="s">
        <v>770</v>
      </c>
      <c r="D3" s="75" t="s">
        <v>771</v>
      </c>
    </row>
    <row r="4" spans="1:4" ht="21" customHeight="1" x14ac:dyDescent="0.25">
      <c r="A4" s="76"/>
      <c r="B4" s="76"/>
      <c r="C4" s="76"/>
      <c r="D4" s="77">
        <f>SUM(D81+D127+D171+D215+D238+D262+D306+D342+D378+D459+D489+D514)</f>
        <v>5424050</v>
      </c>
    </row>
    <row r="5" spans="1:4" x14ac:dyDescent="0.25">
      <c r="A5" s="78">
        <v>1</v>
      </c>
      <c r="B5" s="79" t="s">
        <v>1327</v>
      </c>
      <c r="C5" s="79" t="s">
        <v>774</v>
      </c>
      <c r="D5" s="65" t="s">
        <v>1328</v>
      </c>
    </row>
    <row r="6" spans="1:4" x14ac:dyDescent="0.25">
      <c r="A6" s="78">
        <v>2</v>
      </c>
      <c r="B6" s="79" t="s">
        <v>1329</v>
      </c>
      <c r="C6" s="79" t="s">
        <v>774</v>
      </c>
      <c r="D6" s="65" t="s">
        <v>1328</v>
      </c>
    </row>
    <row r="7" spans="1:4" x14ac:dyDescent="0.25">
      <c r="A7" s="78">
        <v>3</v>
      </c>
      <c r="B7" s="79" t="s">
        <v>1330</v>
      </c>
      <c r="C7" s="79" t="s">
        <v>774</v>
      </c>
      <c r="D7" s="65" t="s">
        <v>1328</v>
      </c>
    </row>
    <row r="8" spans="1:4" x14ac:dyDescent="0.25">
      <c r="A8" s="78">
        <v>4</v>
      </c>
      <c r="B8" s="79" t="s">
        <v>1331</v>
      </c>
      <c r="C8" s="79" t="s">
        <v>774</v>
      </c>
      <c r="D8" s="65" t="s">
        <v>1328</v>
      </c>
    </row>
    <row r="9" spans="1:4" x14ac:dyDescent="0.25">
      <c r="A9" s="78">
        <v>5</v>
      </c>
      <c r="B9" s="79" t="s">
        <v>1332</v>
      </c>
      <c r="C9" s="79" t="s">
        <v>774</v>
      </c>
      <c r="D9" s="65" t="s">
        <v>1328</v>
      </c>
    </row>
    <row r="10" spans="1:4" x14ac:dyDescent="0.25">
      <c r="A10" s="78">
        <v>6</v>
      </c>
      <c r="B10" s="79" t="s">
        <v>1333</v>
      </c>
      <c r="C10" s="79" t="s">
        <v>774</v>
      </c>
      <c r="D10" s="65" t="s">
        <v>1328</v>
      </c>
    </row>
    <row r="11" spans="1:4" x14ac:dyDescent="0.25">
      <c r="A11" s="78">
        <v>7</v>
      </c>
      <c r="B11" s="79" t="s">
        <v>1334</v>
      </c>
      <c r="C11" s="79" t="s">
        <v>774</v>
      </c>
      <c r="D11" s="65" t="s">
        <v>1328</v>
      </c>
    </row>
    <row r="12" spans="1:4" ht="15" customHeight="1" x14ac:dyDescent="0.25">
      <c r="A12" s="140" t="s">
        <v>1335</v>
      </c>
      <c r="B12" s="140"/>
      <c r="C12" s="140"/>
      <c r="D12" s="140"/>
    </row>
    <row r="13" spans="1:4" x14ac:dyDescent="0.25">
      <c r="A13" s="78">
        <v>8</v>
      </c>
      <c r="B13" s="79" t="s">
        <v>1336</v>
      </c>
      <c r="C13" s="79" t="s">
        <v>774</v>
      </c>
      <c r="D13" s="80">
        <v>70000</v>
      </c>
    </row>
    <row r="14" spans="1:4" x14ac:dyDescent="0.25">
      <c r="A14" s="78">
        <v>9</v>
      </c>
      <c r="B14" s="79" t="s">
        <v>1337</v>
      </c>
      <c r="C14" s="79" t="s">
        <v>774</v>
      </c>
      <c r="D14" s="80">
        <v>168000</v>
      </c>
    </row>
    <row r="15" spans="1:4" x14ac:dyDescent="0.25">
      <c r="A15" s="78">
        <v>10</v>
      </c>
      <c r="B15" s="79" t="s">
        <v>1338</v>
      </c>
      <c r="C15" s="79" t="s">
        <v>774</v>
      </c>
      <c r="D15" s="80">
        <v>50000</v>
      </c>
    </row>
    <row r="16" spans="1:4" x14ac:dyDescent="0.25">
      <c r="A16" s="78">
        <v>11</v>
      </c>
      <c r="B16" s="79" t="s">
        <v>1339</v>
      </c>
      <c r="C16" s="79" t="s">
        <v>774</v>
      </c>
      <c r="D16" s="80">
        <v>50000</v>
      </c>
    </row>
    <row r="17" spans="1:4" x14ac:dyDescent="0.25">
      <c r="A17" s="78">
        <v>12</v>
      </c>
      <c r="B17" s="81" t="s">
        <v>1340</v>
      </c>
      <c r="C17" s="79" t="s">
        <v>774</v>
      </c>
      <c r="D17" s="80">
        <v>2000</v>
      </c>
    </row>
    <row r="18" spans="1:4" x14ac:dyDescent="0.25">
      <c r="A18" s="78">
        <v>13</v>
      </c>
      <c r="B18" s="79" t="s">
        <v>1341</v>
      </c>
      <c r="C18" s="79" t="s">
        <v>774</v>
      </c>
      <c r="D18" s="80">
        <v>8550</v>
      </c>
    </row>
    <row r="19" spans="1:4" x14ac:dyDescent="0.25">
      <c r="A19" s="78">
        <v>14</v>
      </c>
      <c r="B19" s="79" t="s">
        <v>1342</v>
      </c>
      <c r="C19" s="79" t="s">
        <v>774</v>
      </c>
      <c r="D19" s="80">
        <v>100</v>
      </c>
    </row>
    <row r="20" spans="1:4" x14ac:dyDescent="0.25">
      <c r="A20" s="78">
        <v>15</v>
      </c>
      <c r="B20" s="81" t="s">
        <v>1343</v>
      </c>
      <c r="C20" s="79" t="s">
        <v>774</v>
      </c>
      <c r="D20" s="80">
        <v>45600</v>
      </c>
    </row>
    <row r="21" spans="1:4" x14ac:dyDescent="0.25">
      <c r="A21" s="78">
        <v>16</v>
      </c>
      <c r="B21" s="81" t="s">
        <v>1344</v>
      </c>
      <c r="C21" s="79" t="s">
        <v>774</v>
      </c>
      <c r="D21" s="80">
        <v>15500</v>
      </c>
    </row>
    <row r="22" spans="1:4" x14ac:dyDescent="0.25">
      <c r="A22" s="78">
        <v>17</v>
      </c>
      <c r="B22" s="79" t="s">
        <v>1345</v>
      </c>
      <c r="C22" s="79" t="s">
        <v>774</v>
      </c>
      <c r="D22" s="80">
        <v>65600</v>
      </c>
    </row>
    <row r="23" spans="1:4" x14ac:dyDescent="0.25">
      <c r="A23" s="78">
        <v>18</v>
      </c>
      <c r="B23" s="79" t="s">
        <v>1346</v>
      </c>
      <c r="C23" s="79" t="s">
        <v>774</v>
      </c>
      <c r="D23" s="80">
        <v>6000</v>
      </c>
    </row>
    <row r="24" spans="1:4" x14ac:dyDescent="0.25">
      <c r="A24" s="78">
        <v>19</v>
      </c>
      <c r="B24" s="79" t="s">
        <v>1347</v>
      </c>
      <c r="C24" s="79" t="s">
        <v>774</v>
      </c>
      <c r="D24" s="80">
        <v>10000</v>
      </c>
    </row>
    <row r="25" spans="1:4" x14ac:dyDescent="0.25">
      <c r="A25" s="78">
        <v>20</v>
      </c>
      <c r="B25" s="79" t="s">
        <v>1348</v>
      </c>
      <c r="C25" s="79" t="s">
        <v>774</v>
      </c>
      <c r="D25" s="80">
        <v>10000</v>
      </c>
    </row>
    <row r="26" spans="1:4" x14ac:dyDescent="0.25">
      <c r="A26" s="78">
        <v>21</v>
      </c>
      <c r="B26" s="79" t="s">
        <v>1349</v>
      </c>
      <c r="C26" s="79" t="s">
        <v>774</v>
      </c>
      <c r="D26" s="80">
        <v>40400</v>
      </c>
    </row>
    <row r="27" spans="1:4" x14ac:dyDescent="0.25">
      <c r="A27" s="78">
        <v>22</v>
      </c>
      <c r="B27" s="79" t="s">
        <v>1350</v>
      </c>
      <c r="C27" s="79" t="s">
        <v>774</v>
      </c>
      <c r="D27" s="80">
        <v>38500</v>
      </c>
    </row>
    <row r="28" spans="1:4" x14ac:dyDescent="0.25">
      <c r="A28" s="78">
        <v>23</v>
      </c>
      <c r="B28" s="81" t="s">
        <v>1351</v>
      </c>
      <c r="C28" s="79" t="s">
        <v>774</v>
      </c>
      <c r="D28" s="80">
        <v>28000</v>
      </c>
    </row>
    <row r="29" spans="1:4" x14ac:dyDescent="0.25">
      <c r="A29" s="78">
        <v>24</v>
      </c>
      <c r="B29" s="81" t="s">
        <v>1352</v>
      </c>
      <c r="C29" s="79" t="s">
        <v>774</v>
      </c>
      <c r="D29" s="80">
        <v>48000</v>
      </c>
    </row>
    <row r="30" spans="1:4" x14ac:dyDescent="0.25">
      <c r="A30" s="78">
        <v>25</v>
      </c>
      <c r="B30" s="79" t="s">
        <v>1353</v>
      </c>
      <c r="C30" s="79" t="s">
        <v>774</v>
      </c>
      <c r="D30" s="80">
        <v>82000</v>
      </c>
    </row>
    <row r="31" spans="1:4" x14ac:dyDescent="0.25">
      <c r="A31" s="78">
        <v>26</v>
      </c>
      <c r="B31" s="79" t="s">
        <v>1354</v>
      </c>
      <c r="C31" s="79" t="s">
        <v>774</v>
      </c>
      <c r="D31" s="80">
        <v>38000</v>
      </c>
    </row>
    <row r="32" spans="1:4" x14ac:dyDescent="0.25">
      <c r="A32" s="78">
        <v>27</v>
      </c>
      <c r="B32" s="79" t="s">
        <v>1355</v>
      </c>
      <c r="C32" s="79" t="s">
        <v>774</v>
      </c>
      <c r="D32" s="80">
        <v>10000</v>
      </c>
    </row>
    <row r="33" spans="1:4" x14ac:dyDescent="0.25">
      <c r="A33" s="78">
        <v>28</v>
      </c>
      <c r="B33" s="81" t="s">
        <v>1356</v>
      </c>
      <c r="C33" s="79" t="s">
        <v>774</v>
      </c>
      <c r="D33" s="80">
        <v>100</v>
      </c>
    </row>
    <row r="34" spans="1:4" x14ac:dyDescent="0.25">
      <c r="A34" s="78">
        <v>29</v>
      </c>
      <c r="B34" s="79" t="s">
        <v>1357</v>
      </c>
      <c r="C34" s="79" t="s">
        <v>774</v>
      </c>
      <c r="D34" s="80">
        <v>21500</v>
      </c>
    </row>
    <row r="35" spans="1:4" x14ac:dyDescent="0.25">
      <c r="A35" s="78">
        <v>30</v>
      </c>
      <c r="B35" s="79" t="s">
        <v>1358</v>
      </c>
      <c r="C35" s="79" t="s">
        <v>774</v>
      </c>
      <c r="D35" s="80">
        <v>500</v>
      </c>
    </row>
    <row r="36" spans="1:4" x14ac:dyDescent="0.25">
      <c r="A36" s="78">
        <v>31</v>
      </c>
      <c r="B36" s="79" t="s">
        <v>1359</v>
      </c>
      <c r="C36" s="79" t="s">
        <v>774</v>
      </c>
      <c r="D36" s="80">
        <v>500</v>
      </c>
    </row>
    <row r="37" spans="1:4" x14ac:dyDescent="0.25">
      <c r="A37" s="78">
        <v>32</v>
      </c>
      <c r="B37" s="79" t="s">
        <v>1360</v>
      </c>
      <c r="C37" s="79" t="s">
        <v>774</v>
      </c>
      <c r="D37" s="80">
        <v>5000</v>
      </c>
    </row>
    <row r="38" spans="1:4" x14ac:dyDescent="0.25">
      <c r="A38" s="82">
        <v>33</v>
      </c>
      <c r="B38" s="83" t="s">
        <v>1361</v>
      </c>
      <c r="C38" s="79" t="s">
        <v>774</v>
      </c>
      <c r="D38" s="80">
        <v>15000</v>
      </c>
    </row>
    <row r="39" spans="1:4" x14ac:dyDescent="0.25">
      <c r="A39" s="82">
        <v>34</v>
      </c>
      <c r="B39" s="83" t="s">
        <v>1362</v>
      </c>
      <c r="C39" s="79" t="s">
        <v>774</v>
      </c>
      <c r="D39" s="80">
        <v>74500</v>
      </c>
    </row>
    <row r="40" spans="1:4" x14ac:dyDescent="0.25">
      <c r="A40" s="82">
        <v>35</v>
      </c>
      <c r="B40" s="83" t="s">
        <v>1363</v>
      </c>
      <c r="C40" s="79" t="s">
        <v>774</v>
      </c>
      <c r="D40" s="80">
        <v>9000</v>
      </c>
    </row>
    <row r="41" spans="1:4" x14ac:dyDescent="0.25">
      <c r="A41" s="82">
        <v>36</v>
      </c>
      <c r="B41" s="83" t="s">
        <v>1364</v>
      </c>
      <c r="C41" s="79" t="s">
        <v>774</v>
      </c>
      <c r="D41" s="80">
        <v>15000</v>
      </c>
    </row>
    <row r="42" spans="1:4" x14ac:dyDescent="0.25">
      <c r="A42" s="78">
        <v>37</v>
      </c>
      <c r="B42" s="79" t="s">
        <v>1365</v>
      </c>
      <c r="C42" s="79" t="s">
        <v>774</v>
      </c>
      <c r="D42" s="80">
        <v>17500</v>
      </c>
    </row>
    <row r="43" spans="1:4" x14ac:dyDescent="0.25">
      <c r="A43" s="78">
        <v>38</v>
      </c>
      <c r="B43" s="79" t="s">
        <v>1366</v>
      </c>
      <c r="C43" s="79" t="s">
        <v>774</v>
      </c>
      <c r="D43" s="80">
        <v>10000</v>
      </c>
    </row>
    <row r="44" spans="1:4" x14ac:dyDescent="0.25">
      <c r="A44" s="78">
        <v>39</v>
      </c>
      <c r="B44" s="79" t="s">
        <v>1367</v>
      </c>
      <c r="C44" s="79" t="s">
        <v>774</v>
      </c>
      <c r="D44" s="80">
        <v>15000</v>
      </c>
    </row>
    <row r="45" spans="1:4" x14ac:dyDescent="0.25">
      <c r="A45" s="78">
        <v>40</v>
      </c>
      <c r="B45" s="79" t="s">
        <v>1368</v>
      </c>
      <c r="C45" s="79" t="s">
        <v>774</v>
      </c>
      <c r="D45" s="80">
        <v>15000</v>
      </c>
    </row>
    <row r="46" spans="1:4" x14ac:dyDescent="0.25">
      <c r="A46" s="78">
        <v>41</v>
      </c>
      <c r="B46" s="79" t="s">
        <v>1369</v>
      </c>
      <c r="C46" s="79" t="s">
        <v>774</v>
      </c>
      <c r="D46" s="80">
        <v>15000</v>
      </c>
    </row>
    <row r="47" spans="1:4" x14ac:dyDescent="0.25">
      <c r="A47" s="78">
        <v>42</v>
      </c>
      <c r="B47" s="79" t="s">
        <v>1370</v>
      </c>
      <c r="C47" s="79" t="s">
        <v>774</v>
      </c>
      <c r="D47" s="80">
        <v>20000</v>
      </c>
    </row>
    <row r="48" spans="1:4" x14ac:dyDescent="0.25">
      <c r="A48" s="78">
        <v>43</v>
      </c>
      <c r="B48" s="79" t="s">
        <v>1371</v>
      </c>
      <c r="C48" s="79" t="s">
        <v>774</v>
      </c>
      <c r="D48" s="80">
        <v>15000</v>
      </c>
    </row>
    <row r="49" spans="1:4" x14ac:dyDescent="0.25">
      <c r="A49" s="78">
        <v>44</v>
      </c>
      <c r="B49" s="79" t="s">
        <v>1372</v>
      </c>
      <c r="C49" s="79" t="s">
        <v>774</v>
      </c>
      <c r="D49" s="80">
        <v>5000</v>
      </c>
    </row>
    <row r="50" spans="1:4" x14ac:dyDescent="0.25">
      <c r="A50" s="78">
        <v>45</v>
      </c>
      <c r="B50" s="79" t="s">
        <v>1373</v>
      </c>
      <c r="C50" s="79" t="s">
        <v>774</v>
      </c>
      <c r="D50" s="80">
        <v>4000</v>
      </c>
    </row>
    <row r="51" spans="1:4" x14ac:dyDescent="0.25">
      <c r="A51" s="78">
        <v>46</v>
      </c>
      <c r="B51" s="79" t="s">
        <v>1374</v>
      </c>
      <c r="C51" s="79" t="s">
        <v>774</v>
      </c>
      <c r="D51" s="80">
        <v>1000</v>
      </c>
    </row>
    <row r="52" spans="1:4" x14ac:dyDescent="0.25">
      <c r="A52" s="78">
        <v>47</v>
      </c>
      <c r="B52" s="79" t="s">
        <v>1375</v>
      </c>
      <c r="C52" s="79" t="s">
        <v>774</v>
      </c>
      <c r="D52" s="80">
        <v>2000</v>
      </c>
    </row>
    <row r="53" spans="1:4" x14ac:dyDescent="0.25">
      <c r="A53" s="78">
        <v>48</v>
      </c>
      <c r="B53" s="79" t="s">
        <v>1376</v>
      </c>
      <c r="C53" s="79" t="s">
        <v>774</v>
      </c>
      <c r="D53" s="80">
        <v>5000</v>
      </c>
    </row>
    <row r="54" spans="1:4" x14ac:dyDescent="0.25">
      <c r="A54" s="78">
        <v>49</v>
      </c>
      <c r="B54" s="79" t="s">
        <v>1377</v>
      </c>
      <c r="C54" s="79" t="s">
        <v>774</v>
      </c>
      <c r="D54" s="80">
        <v>5000</v>
      </c>
    </row>
    <row r="55" spans="1:4" x14ac:dyDescent="0.25">
      <c r="A55" s="78">
        <v>50</v>
      </c>
      <c r="B55" s="79" t="s">
        <v>1378</v>
      </c>
      <c r="C55" s="79" t="s">
        <v>774</v>
      </c>
      <c r="D55" s="80">
        <v>8000</v>
      </c>
    </row>
    <row r="56" spans="1:4" x14ac:dyDescent="0.25">
      <c r="A56" s="78">
        <v>51</v>
      </c>
      <c r="B56" s="79" t="s">
        <v>1379</v>
      </c>
      <c r="C56" s="79" t="s">
        <v>774</v>
      </c>
      <c r="D56" s="80">
        <v>1000</v>
      </c>
    </row>
    <row r="57" spans="1:4" x14ac:dyDescent="0.25">
      <c r="A57" s="78">
        <v>52</v>
      </c>
      <c r="B57" s="79" t="s">
        <v>1380</v>
      </c>
      <c r="C57" s="79" t="s">
        <v>774</v>
      </c>
      <c r="D57" s="80">
        <v>1000</v>
      </c>
    </row>
    <row r="58" spans="1:4" x14ac:dyDescent="0.25">
      <c r="A58" s="78">
        <v>53</v>
      </c>
      <c r="B58" s="79" t="s">
        <v>1381</v>
      </c>
      <c r="C58" s="79" t="s">
        <v>774</v>
      </c>
      <c r="D58" s="80">
        <v>60500</v>
      </c>
    </row>
    <row r="59" spans="1:4" x14ac:dyDescent="0.25">
      <c r="A59" s="78">
        <v>54</v>
      </c>
      <c r="B59" s="79" t="s">
        <v>1382</v>
      </c>
      <c r="C59" s="79" t="s">
        <v>774</v>
      </c>
      <c r="D59" s="80">
        <v>12600</v>
      </c>
    </row>
    <row r="60" spans="1:4" x14ac:dyDescent="0.25">
      <c r="A60" s="78">
        <v>55</v>
      </c>
      <c r="B60" s="79" t="s">
        <v>1383</v>
      </c>
      <c r="C60" s="79" t="s">
        <v>774</v>
      </c>
      <c r="D60" s="80">
        <v>16000</v>
      </c>
    </row>
    <row r="61" spans="1:4" x14ac:dyDescent="0.25">
      <c r="A61" s="78">
        <v>56</v>
      </c>
      <c r="B61" s="79" t="s">
        <v>1384</v>
      </c>
      <c r="C61" s="79" t="s">
        <v>774</v>
      </c>
      <c r="D61" s="80">
        <v>8500</v>
      </c>
    </row>
    <row r="62" spans="1:4" x14ac:dyDescent="0.25">
      <c r="A62" s="78">
        <v>57</v>
      </c>
      <c r="B62" s="79" t="s">
        <v>1385</v>
      </c>
      <c r="C62" s="79" t="s">
        <v>774</v>
      </c>
      <c r="D62" s="80">
        <v>5000</v>
      </c>
    </row>
    <row r="63" spans="1:4" x14ac:dyDescent="0.25">
      <c r="A63" s="78">
        <v>58</v>
      </c>
      <c r="B63" s="79" t="s">
        <v>1386</v>
      </c>
      <c r="C63" s="79" t="s">
        <v>774</v>
      </c>
      <c r="D63" s="80">
        <v>800</v>
      </c>
    </row>
    <row r="64" spans="1:4" x14ac:dyDescent="0.25">
      <c r="A64" s="78">
        <v>59</v>
      </c>
      <c r="B64" s="79" t="s">
        <v>1387</v>
      </c>
      <c r="C64" s="79" t="s">
        <v>774</v>
      </c>
      <c r="D64" s="80">
        <v>800</v>
      </c>
    </row>
    <row r="65" spans="1:4" x14ac:dyDescent="0.25">
      <c r="A65" s="78">
        <v>60</v>
      </c>
      <c r="B65" s="79" t="s">
        <v>1388</v>
      </c>
      <c r="C65" s="79" t="s">
        <v>774</v>
      </c>
      <c r="D65" s="80">
        <v>800</v>
      </c>
    </row>
    <row r="66" spans="1:4" x14ac:dyDescent="0.25">
      <c r="A66" s="78">
        <v>62</v>
      </c>
      <c r="B66" s="79" t="s">
        <v>1389</v>
      </c>
      <c r="C66" s="79" t="s">
        <v>774</v>
      </c>
      <c r="D66" s="80">
        <v>4400</v>
      </c>
    </row>
    <row r="67" spans="1:4" x14ac:dyDescent="0.25">
      <c r="A67" s="78">
        <v>64</v>
      </c>
      <c r="B67" s="79" t="s">
        <v>1390</v>
      </c>
      <c r="C67" s="79" t="s">
        <v>774</v>
      </c>
      <c r="D67" s="80">
        <v>5000</v>
      </c>
    </row>
    <row r="68" spans="1:4" x14ac:dyDescent="0.25">
      <c r="A68" s="78">
        <v>65</v>
      </c>
      <c r="B68" s="79" t="s">
        <v>1391</v>
      </c>
      <c r="C68" s="79" t="s">
        <v>774</v>
      </c>
      <c r="D68" s="80">
        <v>5000</v>
      </c>
    </row>
    <row r="69" spans="1:4" x14ac:dyDescent="0.25">
      <c r="A69" s="78">
        <v>66</v>
      </c>
      <c r="B69" s="79" t="s">
        <v>1392</v>
      </c>
      <c r="C69" s="79" t="s">
        <v>774</v>
      </c>
      <c r="D69" s="80">
        <v>5000</v>
      </c>
    </row>
    <row r="70" spans="1:4" x14ac:dyDescent="0.25">
      <c r="A70" s="78">
        <v>67</v>
      </c>
      <c r="B70" s="79" t="s">
        <v>1393</v>
      </c>
      <c r="C70" s="79" t="s">
        <v>774</v>
      </c>
      <c r="D70" s="80">
        <v>5500</v>
      </c>
    </row>
    <row r="71" spans="1:4" ht="25.5" x14ac:dyDescent="0.25">
      <c r="A71" s="78">
        <v>68</v>
      </c>
      <c r="B71" s="79" t="s">
        <v>1394</v>
      </c>
      <c r="C71" s="79" t="s">
        <v>774</v>
      </c>
      <c r="D71" s="80">
        <v>15000</v>
      </c>
    </row>
    <row r="72" spans="1:4" x14ac:dyDescent="0.25">
      <c r="A72" s="78">
        <v>69</v>
      </c>
      <c r="B72" s="79" t="s">
        <v>1395</v>
      </c>
      <c r="C72" s="79" t="s">
        <v>774</v>
      </c>
      <c r="D72" s="80">
        <v>5000</v>
      </c>
    </row>
    <row r="73" spans="1:4" x14ac:dyDescent="0.25">
      <c r="A73" s="78">
        <v>70</v>
      </c>
      <c r="B73" s="79" t="s">
        <v>1396</v>
      </c>
      <c r="C73" s="79" t="s">
        <v>774</v>
      </c>
      <c r="D73" s="80">
        <v>5000</v>
      </c>
    </row>
    <row r="74" spans="1:4" x14ac:dyDescent="0.25">
      <c r="A74" s="78">
        <v>71</v>
      </c>
      <c r="B74" s="79" t="s">
        <v>1397</v>
      </c>
      <c r="C74" s="79" t="s">
        <v>774</v>
      </c>
      <c r="D74" s="80">
        <v>5000</v>
      </c>
    </row>
    <row r="75" spans="1:4" x14ac:dyDescent="0.25">
      <c r="A75" s="78">
        <v>72</v>
      </c>
      <c r="B75" s="79" t="s">
        <v>1398</v>
      </c>
      <c r="C75" s="79" t="s">
        <v>774</v>
      </c>
      <c r="D75" s="80">
        <v>100</v>
      </c>
    </row>
    <row r="76" spans="1:4" x14ac:dyDescent="0.25">
      <c r="A76" s="78">
        <v>73</v>
      </c>
      <c r="B76" s="79" t="s">
        <v>1399</v>
      </c>
      <c r="C76" s="79" t="s">
        <v>774</v>
      </c>
      <c r="D76" s="80">
        <v>10000</v>
      </c>
    </row>
    <row r="77" spans="1:4" x14ac:dyDescent="0.25">
      <c r="A77" s="78">
        <v>74</v>
      </c>
      <c r="B77" s="79" t="s">
        <v>1400</v>
      </c>
      <c r="C77" s="79" t="s">
        <v>774</v>
      </c>
      <c r="D77" s="80">
        <v>1000</v>
      </c>
    </row>
    <row r="78" spans="1:4" x14ac:dyDescent="0.25">
      <c r="A78" s="78">
        <v>75</v>
      </c>
      <c r="B78" s="79" t="s">
        <v>1401</v>
      </c>
      <c r="C78" s="79" t="s">
        <v>774</v>
      </c>
      <c r="D78" s="80">
        <v>500</v>
      </c>
    </row>
    <row r="79" spans="1:4" x14ac:dyDescent="0.25">
      <c r="A79" s="78">
        <v>76</v>
      </c>
      <c r="B79" s="79" t="s">
        <v>1402</v>
      </c>
      <c r="C79" s="79" t="s">
        <v>774</v>
      </c>
      <c r="D79" s="80">
        <v>10000</v>
      </c>
    </row>
    <row r="80" spans="1:4" x14ac:dyDescent="0.25">
      <c r="A80" s="78">
        <v>77</v>
      </c>
      <c r="B80" s="79" t="s">
        <v>1403</v>
      </c>
      <c r="C80" s="79" t="s">
        <v>774</v>
      </c>
      <c r="D80" s="80">
        <v>5000</v>
      </c>
    </row>
    <row r="81" spans="1:4" x14ac:dyDescent="0.25">
      <c r="A81" s="84"/>
      <c r="B81" s="85"/>
      <c r="C81" s="85"/>
      <c r="D81" s="86">
        <f>SUM(D13:D80)</f>
        <v>1253350</v>
      </c>
    </row>
    <row r="82" spans="1:4" ht="15" customHeight="1" x14ac:dyDescent="0.25">
      <c r="A82" s="138" t="s">
        <v>844</v>
      </c>
      <c r="B82" s="139"/>
      <c r="C82" s="139"/>
      <c r="D82" s="139"/>
    </row>
    <row r="83" spans="1:4" x14ac:dyDescent="0.25">
      <c r="A83" s="78">
        <v>78</v>
      </c>
      <c r="B83" s="79" t="s">
        <v>1404</v>
      </c>
      <c r="C83" s="79" t="s">
        <v>774</v>
      </c>
      <c r="D83" s="80">
        <v>5500</v>
      </c>
    </row>
    <row r="84" spans="1:4" x14ac:dyDescent="0.25">
      <c r="A84" s="78">
        <v>79</v>
      </c>
      <c r="B84" s="79" t="s">
        <v>1405</v>
      </c>
      <c r="C84" s="79" t="s">
        <v>774</v>
      </c>
      <c r="D84" s="80">
        <v>2000</v>
      </c>
    </row>
    <row r="85" spans="1:4" x14ac:dyDescent="0.25">
      <c r="A85" s="78">
        <v>80</v>
      </c>
      <c r="B85" s="79" t="s">
        <v>1406</v>
      </c>
      <c r="C85" s="79" t="s">
        <v>774</v>
      </c>
      <c r="D85" s="80">
        <v>5000</v>
      </c>
    </row>
    <row r="86" spans="1:4" x14ac:dyDescent="0.25">
      <c r="A86" s="78">
        <v>81</v>
      </c>
      <c r="B86" s="79" t="s">
        <v>1407</v>
      </c>
      <c r="C86" s="79" t="s">
        <v>774</v>
      </c>
      <c r="D86" s="80">
        <v>10000</v>
      </c>
    </row>
    <row r="87" spans="1:4" x14ac:dyDescent="0.25">
      <c r="A87" s="78">
        <v>82</v>
      </c>
      <c r="B87" s="79" t="s">
        <v>1408</v>
      </c>
      <c r="C87" s="79" t="s">
        <v>774</v>
      </c>
      <c r="D87" s="80">
        <v>12500</v>
      </c>
    </row>
    <row r="88" spans="1:4" x14ac:dyDescent="0.25">
      <c r="A88" s="78">
        <v>83</v>
      </c>
      <c r="B88" s="79" t="s">
        <v>1409</v>
      </c>
      <c r="C88" s="79" t="s">
        <v>774</v>
      </c>
      <c r="D88" s="80">
        <v>1000</v>
      </c>
    </row>
    <row r="89" spans="1:4" x14ac:dyDescent="0.25">
      <c r="A89" s="78">
        <v>84</v>
      </c>
      <c r="B89" s="79" t="s">
        <v>1410</v>
      </c>
      <c r="C89" s="79" t="s">
        <v>774</v>
      </c>
      <c r="D89" s="80">
        <v>8500</v>
      </c>
    </row>
    <row r="90" spans="1:4" x14ac:dyDescent="0.25">
      <c r="A90" s="78">
        <v>85</v>
      </c>
      <c r="B90" s="79" t="s">
        <v>1411</v>
      </c>
      <c r="C90" s="79" t="s">
        <v>774</v>
      </c>
      <c r="D90" s="80">
        <v>4500</v>
      </c>
    </row>
    <row r="91" spans="1:4" x14ac:dyDescent="0.25">
      <c r="A91" s="78">
        <v>86</v>
      </c>
      <c r="B91" s="79" t="s">
        <v>1412</v>
      </c>
      <c r="C91" s="79" t="s">
        <v>774</v>
      </c>
      <c r="D91" s="80">
        <v>4500</v>
      </c>
    </row>
    <row r="92" spans="1:4" x14ac:dyDescent="0.25">
      <c r="A92" s="78">
        <v>87</v>
      </c>
      <c r="B92" s="79" t="s">
        <v>1413</v>
      </c>
      <c r="C92" s="79" t="s">
        <v>774</v>
      </c>
      <c r="D92" s="80">
        <v>4500</v>
      </c>
    </row>
    <row r="93" spans="1:4" x14ac:dyDescent="0.25">
      <c r="A93" s="78">
        <v>88</v>
      </c>
      <c r="B93" s="79" t="s">
        <v>1414</v>
      </c>
      <c r="C93" s="79" t="s">
        <v>774</v>
      </c>
      <c r="D93" s="80">
        <v>4500</v>
      </c>
    </row>
    <row r="94" spans="1:4" x14ac:dyDescent="0.25">
      <c r="A94" s="78">
        <v>89</v>
      </c>
      <c r="B94" s="79" t="s">
        <v>1415</v>
      </c>
      <c r="C94" s="79" t="s">
        <v>774</v>
      </c>
      <c r="D94" s="80">
        <v>8000</v>
      </c>
    </row>
    <row r="95" spans="1:4" x14ac:dyDescent="0.25">
      <c r="A95" s="78">
        <v>90</v>
      </c>
      <c r="B95" s="79" t="s">
        <v>1416</v>
      </c>
      <c r="C95" s="79" t="s">
        <v>774</v>
      </c>
      <c r="D95" s="80">
        <v>4500</v>
      </c>
    </row>
    <row r="96" spans="1:4" x14ac:dyDescent="0.25">
      <c r="A96" s="78">
        <v>91</v>
      </c>
      <c r="B96" s="79" t="s">
        <v>1417</v>
      </c>
      <c r="C96" s="79" t="s">
        <v>774</v>
      </c>
      <c r="D96" s="80">
        <v>500</v>
      </c>
    </row>
    <row r="97" spans="1:4" x14ac:dyDescent="0.25">
      <c r="A97" s="78">
        <v>92</v>
      </c>
      <c r="B97" s="79" t="s">
        <v>1418</v>
      </c>
      <c r="C97" s="79" t="s">
        <v>774</v>
      </c>
      <c r="D97" s="80">
        <v>2000</v>
      </c>
    </row>
    <row r="98" spans="1:4" x14ac:dyDescent="0.25">
      <c r="A98" s="78">
        <v>93</v>
      </c>
      <c r="B98" s="79" t="s">
        <v>1419</v>
      </c>
      <c r="C98" s="79" t="s">
        <v>774</v>
      </c>
      <c r="D98" s="80">
        <v>3000</v>
      </c>
    </row>
    <row r="99" spans="1:4" x14ac:dyDescent="0.25">
      <c r="A99" s="78">
        <v>94</v>
      </c>
      <c r="B99" s="79" t="s">
        <v>1420</v>
      </c>
      <c r="C99" s="79" t="s">
        <v>774</v>
      </c>
      <c r="D99" s="80">
        <v>1000</v>
      </c>
    </row>
    <row r="100" spans="1:4" x14ac:dyDescent="0.25">
      <c r="A100" s="78">
        <v>95</v>
      </c>
      <c r="B100" s="79" t="s">
        <v>1421</v>
      </c>
      <c r="C100" s="79" t="s">
        <v>774</v>
      </c>
      <c r="D100" s="80">
        <v>1000</v>
      </c>
    </row>
    <row r="101" spans="1:4" x14ac:dyDescent="0.25">
      <c r="A101" s="78">
        <v>96</v>
      </c>
      <c r="B101" s="79" t="s">
        <v>1422</v>
      </c>
      <c r="C101" s="79" t="s">
        <v>774</v>
      </c>
      <c r="D101" s="80">
        <v>1000</v>
      </c>
    </row>
    <row r="102" spans="1:4" ht="25.5" x14ac:dyDescent="0.25">
      <c r="A102" s="78">
        <v>97</v>
      </c>
      <c r="B102" s="79" t="s">
        <v>1423</v>
      </c>
      <c r="C102" s="79" t="s">
        <v>774</v>
      </c>
      <c r="D102" s="80">
        <v>20000</v>
      </c>
    </row>
    <row r="103" spans="1:4" x14ac:dyDescent="0.25">
      <c r="A103" s="78">
        <v>98</v>
      </c>
      <c r="B103" s="79" t="s">
        <v>1424</v>
      </c>
      <c r="C103" s="79" t="s">
        <v>774</v>
      </c>
      <c r="D103" s="80">
        <v>12000</v>
      </c>
    </row>
    <row r="104" spans="1:4" x14ac:dyDescent="0.25">
      <c r="A104" s="78">
        <v>99</v>
      </c>
      <c r="B104" s="79" t="s">
        <v>1425</v>
      </c>
      <c r="C104" s="79" t="s">
        <v>774</v>
      </c>
      <c r="D104" s="80">
        <v>35500</v>
      </c>
    </row>
    <row r="105" spans="1:4" x14ac:dyDescent="0.25">
      <c r="A105" s="78">
        <v>100</v>
      </c>
      <c r="B105" s="79" t="s">
        <v>1426</v>
      </c>
      <c r="C105" s="79" t="s">
        <v>774</v>
      </c>
      <c r="D105" s="80">
        <v>6000</v>
      </c>
    </row>
    <row r="106" spans="1:4" x14ac:dyDescent="0.25">
      <c r="A106" s="78">
        <v>101</v>
      </c>
      <c r="B106" s="79" t="s">
        <v>1427</v>
      </c>
      <c r="C106" s="79" t="s">
        <v>774</v>
      </c>
      <c r="D106" s="80">
        <v>6000</v>
      </c>
    </row>
    <row r="107" spans="1:4" x14ac:dyDescent="0.25">
      <c r="A107" s="78">
        <v>102</v>
      </c>
      <c r="B107" s="79" t="s">
        <v>1428</v>
      </c>
      <c r="C107" s="79" t="s">
        <v>774</v>
      </c>
      <c r="D107" s="80">
        <v>6000</v>
      </c>
    </row>
    <row r="108" spans="1:4" x14ac:dyDescent="0.25">
      <c r="A108" s="78">
        <v>103</v>
      </c>
      <c r="B108" s="79" t="s">
        <v>1429</v>
      </c>
      <c r="C108" s="79" t="s">
        <v>774</v>
      </c>
      <c r="D108" s="80">
        <v>2500</v>
      </c>
    </row>
    <row r="109" spans="1:4" x14ac:dyDescent="0.25">
      <c r="A109" s="78">
        <v>104</v>
      </c>
      <c r="B109" s="79" t="s">
        <v>1430</v>
      </c>
      <c r="C109" s="79" t="s">
        <v>774</v>
      </c>
      <c r="D109" s="80">
        <v>2500</v>
      </c>
    </row>
    <row r="110" spans="1:4" x14ac:dyDescent="0.25">
      <c r="A110" s="78">
        <v>105</v>
      </c>
      <c r="B110" s="79" t="s">
        <v>1431</v>
      </c>
      <c r="C110" s="79" t="s">
        <v>774</v>
      </c>
      <c r="D110" s="80">
        <v>2500</v>
      </c>
    </row>
    <row r="111" spans="1:4" x14ac:dyDescent="0.25">
      <c r="A111" s="78">
        <v>106</v>
      </c>
      <c r="B111" s="79" t="s">
        <v>1432</v>
      </c>
      <c r="C111" s="79" t="s">
        <v>774</v>
      </c>
      <c r="D111" s="80">
        <v>5000</v>
      </c>
    </row>
    <row r="112" spans="1:4" x14ac:dyDescent="0.25">
      <c r="A112" s="78">
        <v>107</v>
      </c>
      <c r="B112" s="79" t="s">
        <v>1433</v>
      </c>
      <c r="C112" s="79" t="s">
        <v>774</v>
      </c>
      <c r="D112" s="80">
        <v>33000</v>
      </c>
    </row>
    <row r="113" spans="1:4" x14ac:dyDescent="0.25">
      <c r="A113" s="78">
        <v>108</v>
      </c>
      <c r="B113" s="79" t="s">
        <v>1434</v>
      </c>
      <c r="C113" s="79" t="s">
        <v>774</v>
      </c>
      <c r="D113" s="80">
        <v>10000</v>
      </c>
    </row>
    <row r="114" spans="1:4" x14ac:dyDescent="0.25">
      <c r="A114" s="78">
        <v>109</v>
      </c>
      <c r="B114" s="58" t="s">
        <v>1435</v>
      </c>
      <c r="C114" s="79" t="s">
        <v>774</v>
      </c>
      <c r="D114" s="80">
        <v>11200</v>
      </c>
    </row>
    <row r="115" spans="1:4" x14ac:dyDescent="0.25">
      <c r="A115" s="78">
        <v>110</v>
      </c>
      <c r="B115" s="58" t="s">
        <v>1436</v>
      </c>
      <c r="C115" s="79" t="s">
        <v>774</v>
      </c>
      <c r="D115" s="80">
        <v>7500</v>
      </c>
    </row>
    <row r="116" spans="1:4" x14ac:dyDescent="0.25">
      <c r="A116" s="78">
        <v>111</v>
      </c>
      <c r="B116" s="58" t="s">
        <v>1437</v>
      </c>
      <c r="C116" s="79" t="s">
        <v>774</v>
      </c>
      <c r="D116" s="80">
        <v>38500</v>
      </c>
    </row>
    <row r="117" spans="1:4" x14ac:dyDescent="0.25">
      <c r="A117" s="78">
        <v>112</v>
      </c>
      <c r="B117" s="58" t="s">
        <v>1438</v>
      </c>
      <c r="C117" s="79" t="s">
        <v>774</v>
      </c>
      <c r="D117" s="80">
        <v>21000</v>
      </c>
    </row>
    <row r="118" spans="1:4" x14ac:dyDescent="0.25">
      <c r="A118" s="78">
        <v>113</v>
      </c>
      <c r="B118" s="58" t="s">
        <v>1439</v>
      </c>
      <c r="C118" s="79" t="s">
        <v>774</v>
      </c>
      <c r="D118" s="80">
        <v>4350</v>
      </c>
    </row>
    <row r="119" spans="1:4" x14ac:dyDescent="0.25">
      <c r="A119" s="78">
        <v>114</v>
      </c>
      <c r="B119" s="58" t="s">
        <v>1440</v>
      </c>
      <c r="C119" s="79" t="s">
        <v>774</v>
      </c>
      <c r="D119" s="80">
        <v>8000</v>
      </c>
    </row>
    <row r="120" spans="1:4" x14ac:dyDescent="0.25">
      <c r="A120" s="78">
        <v>115</v>
      </c>
      <c r="B120" s="79" t="s">
        <v>1441</v>
      </c>
      <c r="C120" s="79" t="s">
        <v>774</v>
      </c>
      <c r="D120" s="80">
        <v>4500</v>
      </c>
    </row>
    <row r="121" spans="1:4" x14ac:dyDescent="0.25">
      <c r="A121" s="78">
        <v>116</v>
      </c>
      <c r="B121" s="79" t="s">
        <v>1442</v>
      </c>
      <c r="C121" s="79" t="s">
        <v>774</v>
      </c>
      <c r="D121" s="80">
        <v>3000</v>
      </c>
    </row>
    <row r="122" spans="1:4" x14ac:dyDescent="0.25">
      <c r="A122" s="78">
        <v>117</v>
      </c>
      <c r="B122" s="79" t="s">
        <v>1443</v>
      </c>
      <c r="C122" s="79" t="s">
        <v>774</v>
      </c>
      <c r="D122" s="80">
        <v>2000</v>
      </c>
    </row>
    <row r="123" spans="1:4" x14ac:dyDescent="0.25">
      <c r="A123" s="78">
        <v>118</v>
      </c>
      <c r="B123" s="79" t="s">
        <v>1444</v>
      </c>
      <c r="C123" s="79" t="s">
        <v>774</v>
      </c>
      <c r="D123" s="80">
        <v>600</v>
      </c>
    </row>
    <row r="124" spans="1:4" x14ac:dyDescent="0.25">
      <c r="A124" s="78">
        <v>119</v>
      </c>
      <c r="B124" s="79" t="s">
        <v>1445</v>
      </c>
      <c r="C124" s="79" t="s">
        <v>774</v>
      </c>
      <c r="D124" s="80">
        <v>600</v>
      </c>
    </row>
    <row r="125" spans="1:4" x14ac:dyDescent="0.25">
      <c r="A125" s="78">
        <v>120</v>
      </c>
      <c r="B125" s="79" t="s">
        <v>1446</v>
      </c>
      <c r="C125" s="79" t="s">
        <v>774</v>
      </c>
      <c r="D125" s="80">
        <v>3000</v>
      </c>
    </row>
    <row r="126" spans="1:4" x14ac:dyDescent="0.25">
      <c r="A126" s="78">
        <v>121</v>
      </c>
      <c r="B126" s="79" t="s">
        <v>1447</v>
      </c>
      <c r="C126" s="79" t="s">
        <v>774</v>
      </c>
      <c r="D126" s="80">
        <v>600</v>
      </c>
    </row>
    <row r="127" spans="1:4" x14ac:dyDescent="0.25">
      <c r="A127" s="84"/>
      <c r="B127" s="85"/>
      <c r="C127" s="85"/>
      <c r="D127" s="86">
        <f>SUM(D83:D126)</f>
        <v>329350</v>
      </c>
    </row>
    <row r="128" spans="1:4" ht="15" customHeight="1" x14ac:dyDescent="0.25">
      <c r="A128" s="138" t="s">
        <v>1448</v>
      </c>
      <c r="B128" s="139"/>
      <c r="C128" s="139"/>
      <c r="D128" s="139"/>
    </row>
    <row r="129" spans="1:4" x14ac:dyDescent="0.25">
      <c r="A129" s="78">
        <v>122</v>
      </c>
      <c r="B129" s="79" t="s">
        <v>1449</v>
      </c>
      <c r="C129" s="79" t="s">
        <v>774</v>
      </c>
      <c r="D129" s="80">
        <v>5000</v>
      </c>
    </row>
    <row r="130" spans="1:4" x14ac:dyDescent="0.25">
      <c r="A130" s="78">
        <v>123</v>
      </c>
      <c r="B130" s="79" t="s">
        <v>1450</v>
      </c>
      <c r="C130" s="79" t="s">
        <v>774</v>
      </c>
      <c r="D130" s="80">
        <v>3000</v>
      </c>
    </row>
    <row r="131" spans="1:4" x14ac:dyDescent="0.25">
      <c r="A131" s="78">
        <v>124</v>
      </c>
      <c r="B131" s="79" t="s">
        <v>1451</v>
      </c>
      <c r="C131" s="79" t="s">
        <v>774</v>
      </c>
      <c r="D131" s="80">
        <v>12000</v>
      </c>
    </row>
    <row r="132" spans="1:4" x14ac:dyDescent="0.25">
      <c r="A132" s="78">
        <v>151</v>
      </c>
      <c r="B132" s="79" t="s">
        <v>1452</v>
      </c>
      <c r="C132" s="79" t="s">
        <v>774</v>
      </c>
      <c r="D132" s="80">
        <v>45500</v>
      </c>
    </row>
    <row r="133" spans="1:4" x14ac:dyDescent="0.25">
      <c r="A133" s="78">
        <v>125</v>
      </c>
      <c r="B133" s="79" t="s">
        <v>1453</v>
      </c>
      <c r="C133" s="79" t="s">
        <v>774</v>
      </c>
      <c r="D133" s="80">
        <v>1500</v>
      </c>
    </row>
    <row r="134" spans="1:4" x14ac:dyDescent="0.25">
      <c r="A134" s="78">
        <v>126</v>
      </c>
      <c r="B134" s="79" t="s">
        <v>1454</v>
      </c>
      <c r="C134" s="79" t="s">
        <v>774</v>
      </c>
      <c r="D134" s="80">
        <v>4500</v>
      </c>
    </row>
    <row r="135" spans="1:4" x14ac:dyDescent="0.25">
      <c r="A135" s="78">
        <v>127</v>
      </c>
      <c r="B135" s="79" t="s">
        <v>1455</v>
      </c>
      <c r="C135" s="79" t="s">
        <v>774</v>
      </c>
      <c r="D135" s="80">
        <v>5000</v>
      </c>
    </row>
    <row r="136" spans="1:4" x14ac:dyDescent="0.25">
      <c r="A136" s="78">
        <v>128</v>
      </c>
      <c r="B136" s="79" t="s">
        <v>1456</v>
      </c>
      <c r="C136" s="79" t="s">
        <v>774</v>
      </c>
      <c r="D136" s="80">
        <v>2000</v>
      </c>
    </row>
    <row r="137" spans="1:4" x14ac:dyDescent="0.25">
      <c r="A137" s="78">
        <v>129</v>
      </c>
      <c r="B137" s="79" t="s">
        <v>1457</v>
      </c>
      <c r="C137" s="79" t="s">
        <v>774</v>
      </c>
      <c r="D137" s="80">
        <v>800</v>
      </c>
    </row>
    <row r="138" spans="1:4" x14ac:dyDescent="0.25">
      <c r="A138" s="78">
        <v>130</v>
      </c>
      <c r="B138" s="79" t="s">
        <v>1458</v>
      </c>
      <c r="C138" s="79" t="s">
        <v>774</v>
      </c>
      <c r="D138" s="80">
        <v>18000</v>
      </c>
    </row>
    <row r="139" spans="1:4" x14ac:dyDescent="0.25">
      <c r="A139" s="78">
        <v>131</v>
      </c>
      <c r="B139" s="79" t="s">
        <v>1459</v>
      </c>
      <c r="C139" s="79" t="s">
        <v>774</v>
      </c>
      <c r="D139" s="80">
        <v>3000</v>
      </c>
    </row>
    <row r="140" spans="1:4" x14ac:dyDescent="0.25">
      <c r="A140" s="78">
        <v>132</v>
      </c>
      <c r="B140" s="79" t="s">
        <v>1460</v>
      </c>
      <c r="C140" s="79" t="s">
        <v>774</v>
      </c>
      <c r="D140" s="80">
        <v>12000</v>
      </c>
    </row>
    <row r="141" spans="1:4" x14ac:dyDescent="0.25">
      <c r="A141" s="78">
        <v>133</v>
      </c>
      <c r="B141" s="79" t="s">
        <v>1461</v>
      </c>
      <c r="C141" s="79" t="s">
        <v>774</v>
      </c>
      <c r="D141" s="80">
        <v>12000</v>
      </c>
    </row>
    <row r="142" spans="1:4" x14ac:dyDescent="0.25">
      <c r="A142" s="78">
        <v>134</v>
      </c>
      <c r="B142" s="79" t="s">
        <v>1462</v>
      </c>
      <c r="C142" s="79" t="s">
        <v>774</v>
      </c>
      <c r="D142" s="80">
        <v>20000</v>
      </c>
    </row>
    <row r="143" spans="1:4" x14ac:dyDescent="0.25">
      <c r="A143" s="78">
        <v>135</v>
      </c>
      <c r="B143" s="79" t="s">
        <v>1463</v>
      </c>
      <c r="C143" s="79" t="s">
        <v>774</v>
      </c>
      <c r="D143" s="80">
        <v>49500</v>
      </c>
    </row>
    <row r="144" spans="1:4" x14ac:dyDescent="0.25">
      <c r="A144" s="78">
        <v>136</v>
      </c>
      <c r="B144" s="79" t="s">
        <v>1464</v>
      </c>
      <c r="C144" s="79" t="s">
        <v>774</v>
      </c>
      <c r="D144" s="80">
        <v>3000</v>
      </c>
    </row>
    <row r="145" spans="1:4" x14ac:dyDescent="0.25">
      <c r="A145" s="78">
        <v>137</v>
      </c>
      <c r="B145" s="79" t="s">
        <v>1465</v>
      </c>
      <c r="C145" s="79" t="s">
        <v>774</v>
      </c>
      <c r="D145" s="80">
        <v>1800</v>
      </c>
    </row>
    <row r="146" spans="1:4" x14ac:dyDescent="0.25">
      <c r="A146" s="78">
        <v>138</v>
      </c>
      <c r="B146" s="79" t="s">
        <v>1466</v>
      </c>
      <c r="C146" s="79" t="s">
        <v>774</v>
      </c>
      <c r="D146" s="80">
        <v>2500</v>
      </c>
    </row>
    <row r="147" spans="1:4" x14ac:dyDescent="0.25">
      <c r="A147" s="78">
        <v>139</v>
      </c>
      <c r="B147" s="79" t="s">
        <v>1467</v>
      </c>
      <c r="C147" s="79" t="s">
        <v>774</v>
      </c>
      <c r="D147" s="80">
        <v>2500</v>
      </c>
    </row>
    <row r="148" spans="1:4" x14ac:dyDescent="0.25">
      <c r="A148" s="78">
        <v>140</v>
      </c>
      <c r="B148" s="79" t="s">
        <v>1468</v>
      </c>
      <c r="C148" s="79" t="s">
        <v>774</v>
      </c>
      <c r="D148" s="80">
        <v>800</v>
      </c>
    </row>
    <row r="149" spans="1:4" x14ac:dyDescent="0.25">
      <c r="A149" s="78">
        <v>141</v>
      </c>
      <c r="B149" s="79" t="s">
        <v>1469</v>
      </c>
      <c r="C149" s="79" t="s">
        <v>774</v>
      </c>
      <c r="D149" s="80">
        <v>2800</v>
      </c>
    </row>
    <row r="150" spans="1:4" x14ac:dyDescent="0.25">
      <c r="A150" s="78">
        <v>142</v>
      </c>
      <c r="B150" s="79" t="s">
        <v>1470</v>
      </c>
      <c r="C150" s="79" t="s">
        <v>774</v>
      </c>
      <c r="D150" s="80">
        <v>500</v>
      </c>
    </row>
    <row r="151" spans="1:4" x14ac:dyDescent="0.25">
      <c r="A151" s="78">
        <v>143</v>
      </c>
      <c r="B151" s="79" t="s">
        <v>1471</v>
      </c>
      <c r="C151" s="79" t="s">
        <v>774</v>
      </c>
      <c r="D151" s="80">
        <v>38000</v>
      </c>
    </row>
    <row r="152" spans="1:4" x14ac:dyDescent="0.25">
      <c r="A152" s="78">
        <v>144</v>
      </c>
      <c r="B152" s="79" t="s">
        <v>1472</v>
      </c>
      <c r="C152" s="79" t="s">
        <v>774</v>
      </c>
      <c r="D152" s="80">
        <v>38000</v>
      </c>
    </row>
    <row r="153" spans="1:4" x14ac:dyDescent="0.25">
      <c r="A153" s="78">
        <v>145</v>
      </c>
      <c r="B153" s="79" t="s">
        <v>1473</v>
      </c>
      <c r="C153" s="79" t="s">
        <v>774</v>
      </c>
      <c r="D153" s="80">
        <v>12000</v>
      </c>
    </row>
    <row r="154" spans="1:4" x14ac:dyDescent="0.25">
      <c r="A154" s="78">
        <v>146</v>
      </c>
      <c r="B154" s="79" t="s">
        <v>1474</v>
      </c>
      <c r="C154" s="79" t="s">
        <v>774</v>
      </c>
      <c r="D154" s="80">
        <v>4000</v>
      </c>
    </row>
    <row r="155" spans="1:4" x14ac:dyDescent="0.25">
      <c r="A155" s="78">
        <v>147</v>
      </c>
      <c r="B155" s="79" t="s">
        <v>1475</v>
      </c>
      <c r="C155" s="79" t="s">
        <v>774</v>
      </c>
      <c r="D155" s="80">
        <v>28000</v>
      </c>
    </row>
    <row r="156" spans="1:4" x14ac:dyDescent="0.25">
      <c r="A156" s="78">
        <v>148</v>
      </c>
      <c r="B156" s="79" t="s">
        <v>1476</v>
      </c>
      <c r="C156" s="79" t="s">
        <v>774</v>
      </c>
      <c r="D156" s="80">
        <v>1000</v>
      </c>
    </row>
    <row r="157" spans="1:4" x14ac:dyDescent="0.25">
      <c r="A157" s="78">
        <v>149</v>
      </c>
      <c r="B157" s="79" t="s">
        <v>1477</v>
      </c>
      <c r="C157" s="79" t="s">
        <v>774</v>
      </c>
      <c r="D157" s="80">
        <v>3000</v>
      </c>
    </row>
    <row r="158" spans="1:4" x14ac:dyDescent="0.25">
      <c r="A158" s="78">
        <v>150</v>
      </c>
      <c r="B158" s="79" t="s">
        <v>1478</v>
      </c>
      <c r="C158" s="79" t="s">
        <v>774</v>
      </c>
      <c r="D158" s="80">
        <v>5000</v>
      </c>
    </row>
    <row r="159" spans="1:4" x14ac:dyDescent="0.25">
      <c r="A159" s="78">
        <v>152</v>
      </c>
      <c r="B159" s="79" t="s">
        <v>1479</v>
      </c>
      <c r="C159" s="79" t="s">
        <v>774</v>
      </c>
      <c r="D159" s="80">
        <v>1000</v>
      </c>
    </row>
    <row r="160" spans="1:4" x14ac:dyDescent="0.25">
      <c r="A160" s="78">
        <v>153</v>
      </c>
      <c r="B160" s="79" t="s">
        <v>1480</v>
      </c>
      <c r="C160" s="79" t="s">
        <v>774</v>
      </c>
      <c r="D160" s="80">
        <v>1000</v>
      </c>
    </row>
    <row r="161" spans="1:4" x14ac:dyDescent="0.25">
      <c r="A161" s="78">
        <v>154</v>
      </c>
      <c r="B161" s="79" t="s">
        <v>1481</v>
      </c>
      <c r="C161" s="79" t="s">
        <v>774</v>
      </c>
      <c r="D161" s="80">
        <v>11000</v>
      </c>
    </row>
    <row r="162" spans="1:4" x14ac:dyDescent="0.25">
      <c r="A162" s="78">
        <v>155</v>
      </c>
      <c r="B162" s="79" t="s">
        <v>1482</v>
      </c>
      <c r="C162" s="79" t="s">
        <v>774</v>
      </c>
      <c r="D162" s="80">
        <v>9500</v>
      </c>
    </row>
    <row r="163" spans="1:4" x14ac:dyDescent="0.25">
      <c r="A163" s="78">
        <v>157</v>
      </c>
      <c r="B163" s="79" t="s">
        <v>1483</v>
      </c>
      <c r="C163" s="79" t="s">
        <v>774</v>
      </c>
      <c r="D163" s="80">
        <v>6000</v>
      </c>
    </row>
    <row r="164" spans="1:4" x14ac:dyDescent="0.25">
      <c r="A164" s="78">
        <v>158</v>
      </c>
      <c r="B164" s="79" t="s">
        <v>1484</v>
      </c>
      <c r="C164" s="79" t="s">
        <v>774</v>
      </c>
      <c r="D164" s="80">
        <v>3500</v>
      </c>
    </row>
    <row r="165" spans="1:4" x14ac:dyDescent="0.25">
      <c r="A165" s="78">
        <v>159</v>
      </c>
      <c r="B165" s="79" t="s">
        <v>1485</v>
      </c>
      <c r="C165" s="79" t="s">
        <v>774</v>
      </c>
      <c r="D165" s="80">
        <v>500</v>
      </c>
    </row>
    <row r="166" spans="1:4" x14ac:dyDescent="0.25">
      <c r="A166" s="78">
        <v>160</v>
      </c>
      <c r="B166" s="79" t="s">
        <v>1486</v>
      </c>
      <c r="C166" s="79" t="s">
        <v>774</v>
      </c>
      <c r="D166" s="80">
        <v>2500</v>
      </c>
    </row>
    <row r="167" spans="1:4" x14ac:dyDescent="0.25">
      <c r="A167" s="78">
        <v>161</v>
      </c>
      <c r="B167" s="79" t="s">
        <v>1487</v>
      </c>
      <c r="C167" s="79" t="s">
        <v>774</v>
      </c>
      <c r="D167" s="80">
        <v>600</v>
      </c>
    </row>
    <row r="168" spans="1:4" x14ac:dyDescent="0.25">
      <c r="A168" s="78">
        <v>162</v>
      </c>
      <c r="B168" s="79" t="s">
        <v>1488</v>
      </c>
      <c r="C168" s="79" t="s">
        <v>774</v>
      </c>
      <c r="D168" s="80">
        <v>100</v>
      </c>
    </row>
    <row r="169" spans="1:4" x14ac:dyDescent="0.25">
      <c r="A169" s="78">
        <v>163</v>
      </c>
      <c r="B169" s="79" t="s">
        <v>1489</v>
      </c>
      <c r="C169" s="79" t="s">
        <v>774</v>
      </c>
      <c r="D169" s="80">
        <v>16000</v>
      </c>
    </row>
    <row r="170" spans="1:4" x14ac:dyDescent="0.25">
      <c r="A170" s="78">
        <v>164</v>
      </c>
      <c r="B170" s="79" t="s">
        <v>1490</v>
      </c>
      <c r="C170" s="79" t="s">
        <v>774</v>
      </c>
      <c r="D170" s="80">
        <v>2000</v>
      </c>
    </row>
    <row r="171" spans="1:4" x14ac:dyDescent="0.25">
      <c r="A171" s="84"/>
      <c r="B171" s="85"/>
      <c r="C171" s="85"/>
      <c r="D171" s="86">
        <f>SUM(D129:D170)</f>
        <v>390400</v>
      </c>
    </row>
    <row r="172" spans="1:4" ht="15" customHeight="1" x14ac:dyDescent="0.25">
      <c r="A172" s="138" t="s">
        <v>1491</v>
      </c>
      <c r="B172" s="139"/>
      <c r="C172" s="139"/>
      <c r="D172" s="139"/>
    </row>
    <row r="173" spans="1:4" x14ac:dyDescent="0.25">
      <c r="A173" s="78">
        <v>165</v>
      </c>
      <c r="B173" s="79" t="s">
        <v>1492</v>
      </c>
      <c r="C173" s="79" t="s">
        <v>774</v>
      </c>
      <c r="D173" s="80">
        <v>7000</v>
      </c>
    </row>
    <row r="174" spans="1:4" ht="25.5" x14ac:dyDescent="0.25">
      <c r="A174" s="78">
        <v>166</v>
      </c>
      <c r="B174" s="79" t="s">
        <v>1493</v>
      </c>
      <c r="C174" s="79" t="s">
        <v>774</v>
      </c>
      <c r="D174" s="80">
        <v>10000</v>
      </c>
    </row>
    <row r="175" spans="1:4" x14ac:dyDescent="0.25">
      <c r="A175" s="78">
        <v>167</v>
      </c>
      <c r="B175" s="79" t="s">
        <v>1494</v>
      </c>
      <c r="C175" s="79" t="s">
        <v>774</v>
      </c>
      <c r="D175" s="80">
        <v>20000</v>
      </c>
    </row>
    <row r="176" spans="1:4" x14ac:dyDescent="0.25">
      <c r="A176" s="78">
        <v>168</v>
      </c>
      <c r="B176" s="79" t="s">
        <v>1495</v>
      </c>
      <c r="C176" s="79" t="s">
        <v>774</v>
      </c>
      <c r="D176" s="80">
        <v>5000</v>
      </c>
    </row>
    <row r="177" spans="1:4" x14ac:dyDescent="0.25">
      <c r="A177" s="78">
        <v>169</v>
      </c>
      <c r="B177" s="79" t="s">
        <v>1496</v>
      </c>
      <c r="C177" s="79" t="s">
        <v>774</v>
      </c>
      <c r="D177" s="80">
        <v>5000</v>
      </c>
    </row>
    <row r="178" spans="1:4" x14ac:dyDescent="0.25">
      <c r="A178" s="78">
        <v>170</v>
      </c>
      <c r="B178" s="79" t="s">
        <v>1497</v>
      </c>
      <c r="C178" s="79" t="s">
        <v>774</v>
      </c>
      <c r="D178" s="80">
        <v>3000</v>
      </c>
    </row>
    <row r="179" spans="1:4" x14ac:dyDescent="0.25">
      <c r="A179" s="78">
        <v>171</v>
      </c>
      <c r="B179" s="79" t="s">
        <v>1498</v>
      </c>
      <c r="C179" s="79" t="s">
        <v>774</v>
      </c>
      <c r="D179" s="80">
        <v>4000</v>
      </c>
    </row>
    <row r="180" spans="1:4" x14ac:dyDescent="0.25">
      <c r="A180" s="78">
        <v>178</v>
      </c>
      <c r="B180" s="79" t="s">
        <v>1499</v>
      </c>
      <c r="C180" s="79" t="s">
        <v>774</v>
      </c>
      <c r="D180" s="80">
        <v>55000</v>
      </c>
    </row>
    <row r="181" spans="1:4" x14ac:dyDescent="0.25">
      <c r="A181" s="78">
        <v>179</v>
      </c>
      <c r="B181" s="79" t="s">
        <v>1500</v>
      </c>
      <c r="C181" s="79" t="s">
        <v>774</v>
      </c>
      <c r="D181" s="80">
        <v>35000</v>
      </c>
    </row>
    <row r="182" spans="1:4" x14ac:dyDescent="0.25">
      <c r="A182" s="78">
        <v>174</v>
      </c>
      <c r="B182" s="79" t="s">
        <v>1501</v>
      </c>
      <c r="C182" s="79" t="s">
        <v>774</v>
      </c>
      <c r="D182" s="80">
        <v>35000</v>
      </c>
    </row>
    <row r="183" spans="1:4" x14ac:dyDescent="0.25">
      <c r="A183" s="78">
        <v>175</v>
      </c>
      <c r="B183" s="79" t="s">
        <v>1502</v>
      </c>
      <c r="C183" s="79" t="s">
        <v>774</v>
      </c>
      <c r="D183" s="80">
        <v>10000</v>
      </c>
    </row>
    <row r="184" spans="1:4" x14ac:dyDescent="0.25">
      <c r="A184" s="78">
        <v>176</v>
      </c>
      <c r="B184" s="79" t="s">
        <v>1503</v>
      </c>
      <c r="C184" s="79" t="s">
        <v>774</v>
      </c>
      <c r="D184" s="80">
        <v>10000</v>
      </c>
    </row>
    <row r="185" spans="1:4" x14ac:dyDescent="0.25">
      <c r="A185" s="78">
        <v>177</v>
      </c>
      <c r="B185" s="79" t="s">
        <v>1504</v>
      </c>
      <c r="C185" s="79" t="s">
        <v>774</v>
      </c>
      <c r="D185" s="80">
        <v>2000</v>
      </c>
    </row>
    <row r="186" spans="1:4" x14ac:dyDescent="0.25">
      <c r="A186" s="78">
        <v>180</v>
      </c>
      <c r="B186" s="79" t="s">
        <v>1505</v>
      </c>
      <c r="C186" s="79" t="s">
        <v>774</v>
      </c>
      <c r="D186" s="80">
        <v>35500</v>
      </c>
    </row>
    <row r="187" spans="1:4" x14ac:dyDescent="0.25">
      <c r="A187" s="78">
        <v>181</v>
      </c>
      <c r="B187" s="79" t="s">
        <v>1506</v>
      </c>
      <c r="C187" s="79" t="s">
        <v>774</v>
      </c>
      <c r="D187" s="80">
        <v>10000</v>
      </c>
    </row>
    <row r="188" spans="1:4" x14ac:dyDescent="0.25">
      <c r="A188" s="78">
        <v>182</v>
      </c>
      <c r="B188" s="79" t="s">
        <v>1507</v>
      </c>
      <c r="C188" s="79" t="s">
        <v>774</v>
      </c>
      <c r="D188" s="80">
        <v>2000</v>
      </c>
    </row>
    <row r="189" spans="1:4" x14ac:dyDescent="0.25">
      <c r="A189" s="78">
        <v>183</v>
      </c>
      <c r="B189" s="79" t="s">
        <v>1508</v>
      </c>
      <c r="C189" s="79" t="s">
        <v>774</v>
      </c>
      <c r="D189" s="80">
        <v>2000</v>
      </c>
    </row>
    <row r="190" spans="1:4" x14ac:dyDescent="0.25">
      <c r="A190" s="78">
        <v>184</v>
      </c>
      <c r="B190" s="79" t="s">
        <v>1509</v>
      </c>
      <c r="C190" s="79" t="s">
        <v>774</v>
      </c>
      <c r="D190" s="80">
        <v>2000</v>
      </c>
    </row>
    <row r="191" spans="1:4" x14ac:dyDescent="0.25">
      <c r="A191" s="78">
        <v>185</v>
      </c>
      <c r="B191" s="79" t="s">
        <v>1510</v>
      </c>
      <c r="C191" s="79" t="s">
        <v>774</v>
      </c>
      <c r="D191" s="80">
        <v>2000</v>
      </c>
    </row>
    <row r="192" spans="1:4" x14ac:dyDescent="0.25">
      <c r="A192" s="78">
        <v>186</v>
      </c>
      <c r="B192" s="79" t="s">
        <v>1511</v>
      </c>
      <c r="C192" s="79" t="s">
        <v>774</v>
      </c>
      <c r="D192" s="80">
        <v>4000</v>
      </c>
    </row>
    <row r="193" spans="1:4" x14ac:dyDescent="0.25">
      <c r="A193" s="78">
        <v>187</v>
      </c>
      <c r="B193" s="79" t="s">
        <v>1512</v>
      </c>
      <c r="C193" s="79" t="s">
        <v>774</v>
      </c>
      <c r="D193" s="80">
        <v>17000</v>
      </c>
    </row>
    <row r="194" spans="1:4" x14ac:dyDescent="0.25">
      <c r="A194" s="78">
        <v>188</v>
      </c>
      <c r="B194" s="79" t="s">
        <v>1513</v>
      </c>
      <c r="C194" s="79" t="s">
        <v>774</v>
      </c>
      <c r="D194" s="80">
        <v>5000</v>
      </c>
    </row>
    <row r="195" spans="1:4" x14ac:dyDescent="0.25">
      <c r="A195" s="78">
        <v>189</v>
      </c>
      <c r="B195" s="79" t="s">
        <v>1514</v>
      </c>
      <c r="C195" s="79" t="s">
        <v>774</v>
      </c>
      <c r="D195" s="80">
        <v>5000</v>
      </c>
    </row>
    <row r="196" spans="1:4" x14ac:dyDescent="0.25">
      <c r="A196" s="78">
        <v>190</v>
      </c>
      <c r="B196" s="79" t="s">
        <v>1515</v>
      </c>
      <c r="C196" s="79" t="s">
        <v>774</v>
      </c>
      <c r="D196" s="80">
        <v>2500</v>
      </c>
    </row>
    <row r="197" spans="1:4" x14ac:dyDescent="0.25">
      <c r="A197" s="78">
        <v>191</v>
      </c>
      <c r="B197" s="79" t="s">
        <v>1516</v>
      </c>
      <c r="C197" s="79" t="s">
        <v>774</v>
      </c>
      <c r="D197" s="80">
        <v>5000</v>
      </c>
    </row>
    <row r="198" spans="1:4" x14ac:dyDescent="0.25">
      <c r="A198" s="78">
        <v>192</v>
      </c>
      <c r="B198" s="79" t="s">
        <v>1517</v>
      </c>
      <c r="C198" s="79" t="s">
        <v>774</v>
      </c>
      <c r="D198" s="80">
        <v>195800</v>
      </c>
    </row>
    <row r="199" spans="1:4" x14ac:dyDescent="0.25">
      <c r="A199" s="78">
        <v>193</v>
      </c>
      <c r="B199" s="79" t="s">
        <v>1518</v>
      </c>
      <c r="C199" s="79" t="s">
        <v>774</v>
      </c>
      <c r="D199" s="80">
        <v>40000</v>
      </c>
    </row>
    <row r="200" spans="1:4" x14ac:dyDescent="0.25">
      <c r="A200" s="78">
        <v>194</v>
      </c>
      <c r="B200" s="79" t="s">
        <v>1519</v>
      </c>
      <c r="C200" s="79" t="s">
        <v>774</v>
      </c>
      <c r="D200" s="80">
        <v>75000</v>
      </c>
    </row>
    <row r="201" spans="1:4" x14ac:dyDescent="0.25">
      <c r="A201" s="78">
        <v>195</v>
      </c>
      <c r="B201" s="79" t="s">
        <v>1520</v>
      </c>
      <c r="C201" s="79" t="s">
        <v>774</v>
      </c>
      <c r="D201" s="80">
        <v>10000</v>
      </c>
    </row>
    <row r="202" spans="1:4" x14ac:dyDescent="0.25">
      <c r="A202" s="78">
        <v>196</v>
      </c>
      <c r="B202" s="79" t="s">
        <v>1521</v>
      </c>
      <c r="C202" s="79" t="s">
        <v>774</v>
      </c>
      <c r="D202" s="80">
        <v>100</v>
      </c>
    </row>
    <row r="203" spans="1:4" x14ac:dyDescent="0.25">
      <c r="A203" s="78">
        <v>197</v>
      </c>
      <c r="B203" s="79" t="s">
        <v>1522</v>
      </c>
      <c r="C203" s="79" t="s">
        <v>774</v>
      </c>
      <c r="D203" s="80">
        <v>35000</v>
      </c>
    </row>
    <row r="204" spans="1:4" x14ac:dyDescent="0.25">
      <c r="A204" s="78">
        <v>198</v>
      </c>
      <c r="B204" s="79" t="s">
        <v>1523</v>
      </c>
      <c r="C204" s="79" t="s">
        <v>774</v>
      </c>
      <c r="D204" s="80">
        <v>20000</v>
      </c>
    </row>
    <row r="205" spans="1:4" x14ac:dyDescent="0.25">
      <c r="A205" s="78">
        <v>199</v>
      </c>
      <c r="B205" s="79" t="s">
        <v>1524</v>
      </c>
      <c r="C205" s="79" t="s">
        <v>774</v>
      </c>
      <c r="D205" s="80">
        <v>33000</v>
      </c>
    </row>
    <row r="206" spans="1:4" x14ac:dyDescent="0.25">
      <c r="A206" s="78">
        <v>200</v>
      </c>
      <c r="B206" s="79" t="s">
        <v>1525</v>
      </c>
      <c r="C206" s="79" t="s">
        <v>774</v>
      </c>
      <c r="D206" s="80">
        <v>33000</v>
      </c>
    </row>
    <row r="207" spans="1:4" x14ac:dyDescent="0.25">
      <c r="A207" s="78">
        <v>201</v>
      </c>
      <c r="B207" s="79" t="s">
        <v>1526</v>
      </c>
      <c r="C207" s="79" t="s">
        <v>774</v>
      </c>
      <c r="D207" s="80">
        <v>6000</v>
      </c>
    </row>
    <row r="208" spans="1:4" x14ac:dyDescent="0.25">
      <c r="A208" s="78">
        <v>202</v>
      </c>
      <c r="B208" s="79" t="s">
        <v>1527</v>
      </c>
      <c r="C208" s="79" t="s">
        <v>774</v>
      </c>
      <c r="D208" s="80">
        <v>6000</v>
      </c>
    </row>
    <row r="209" spans="1:4" x14ac:dyDescent="0.25">
      <c r="A209" s="78">
        <v>203</v>
      </c>
      <c r="B209" s="79" t="s">
        <v>1528</v>
      </c>
      <c r="C209" s="79" t="s">
        <v>774</v>
      </c>
      <c r="D209" s="80">
        <v>35000</v>
      </c>
    </row>
    <row r="210" spans="1:4" x14ac:dyDescent="0.25">
      <c r="A210" s="78">
        <v>204</v>
      </c>
      <c r="B210" s="79" t="s">
        <v>1529</v>
      </c>
      <c r="C210" s="79" t="s">
        <v>774</v>
      </c>
      <c r="D210" s="80">
        <v>5000</v>
      </c>
    </row>
    <row r="211" spans="1:4" x14ac:dyDescent="0.25">
      <c r="A211" s="78">
        <v>205</v>
      </c>
      <c r="B211" s="79" t="s">
        <v>1530</v>
      </c>
      <c r="C211" s="79" t="s">
        <v>774</v>
      </c>
      <c r="D211" s="80">
        <v>32000</v>
      </c>
    </row>
    <row r="212" spans="1:4" x14ac:dyDescent="0.25">
      <c r="A212" s="78">
        <v>206</v>
      </c>
      <c r="B212" s="79" t="s">
        <v>1531</v>
      </c>
      <c r="C212" s="79" t="s">
        <v>774</v>
      </c>
      <c r="D212" s="80">
        <v>12000</v>
      </c>
    </row>
    <row r="213" spans="1:4" x14ac:dyDescent="0.25">
      <c r="A213" s="78">
        <v>207</v>
      </c>
      <c r="B213" s="79" t="s">
        <v>1532</v>
      </c>
      <c r="C213" s="79" t="s">
        <v>774</v>
      </c>
      <c r="D213" s="80">
        <v>5000</v>
      </c>
    </row>
    <row r="214" spans="1:4" x14ac:dyDescent="0.25">
      <c r="A214" s="78">
        <v>208</v>
      </c>
      <c r="B214" s="79" t="s">
        <v>1533</v>
      </c>
      <c r="C214" s="79" t="s">
        <v>774</v>
      </c>
      <c r="D214" s="80">
        <v>16500</v>
      </c>
    </row>
    <row r="215" spans="1:4" x14ac:dyDescent="0.25">
      <c r="A215" s="84"/>
      <c r="B215" s="85"/>
      <c r="C215" s="85"/>
      <c r="D215" s="86">
        <f>SUM(D173:D214)</f>
        <v>852400</v>
      </c>
    </row>
    <row r="216" spans="1:4" ht="15" customHeight="1" x14ac:dyDescent="0.25">
      <c r="A216" s="138" t="s">
        <v>1001</v>
      </c>
      <c r="B216" s="139"/>
      <c r="C216" s="139"/>
      <c r="D216" s="139"/>
    </row>
    <row r="217" spans="1:4" x14ac:dyDescent="0.25">
      <c r="A217" s="78">
        <v>209</v>
      </c>
      <c r="B217" s="79" t="s">
        <v>1534</v>
      </c>
      <c r="C217" s="79" t="s">
        <v>774</v>
      </c>
      <c r="D217" s="80">
        <v>53000</v>
      </c>
    </row>
    <row r="218" spans="1:4" x14ac:dyDescent="0.25">
      <c r="A218" s="78">
        <v>210</v>
      </c>
      <c r="B218" s="79" t="s">
        <v>1535</v>
      </c>
      <c r="C218" s="79" t="s">
        <v>774</v>
      </c>
      <c r="D218" s="80">
        <v>30000</v>
      </c>
    </row>
    <row r="219" spans="1:4" x14ac:dyDescent="0.25">
      <c r="A219" s="78">
        <v>211</v>
      </c>
      <c r="B219" s="79" t="s">
        <v>1536</v>
      </c>
      <c r="C219" s="79" t="s">
        <v>774</v>
      </c>
      <c r="D219" s="80">
        <v>16000</v>
      </c>
    </row>
    <row r="220" spans="1:4" x14ac:dyDescent="0.25">
      <c r="A220" s="78">
        <v>212</v>
      </c>
      <c r="B220" s="79" t="s">
        <v>1537</v>
      </c>
      <c r="C220" s="79" t="s">
        <v>774</v>
      </c>
      <c r="D220" s="80">
        <v>5000</v>
      </c>
    </row>
    <row r="221" spans="1:4" x14ac:dyDescent="0.25">
      <c r="A221" s="78">
        <v>213</v>
      </c>
      <c r="B221" s="79" t="s">
        <v>1538</v>
      </c>
      <c r="C221" s="79" t="s">
        <v>774</v>
      </c>
      <c r="D221" s="80">
        <v>5000</v>
      </c>
    </row>
    <row r="222" spans="1:4" x14ac:dyDescent="0.25">
      <c r="A222" s="78">
        <v>214</v>
      </c>
      <c r="B222" s="79" t="s">
        <v>1539</v>
      </c>
      <c r="C222" s="79" t="s">
        <v>774</v>
      </c>
      <c r="D222" s="80">
        <v>11000</v>
      </c>
    </row>
    <row r="223" spans="1:4" x14ac:dyDescent="0.25">
      <c r="A223" s="78">
        <v>215</v>
      </c>
      <c r="B223" s="79" t="s">
        <v>1540</v>
      </c>
      <c r="C223" s="79" t="s">
        <v>774</v>
      </c>
      <c r="D223" s="80">
        <v>11000</v>
      </c>
    </row>
    <row r="224" spans="1:4" x14ac:dyDescent="0.25">
      <c r="A224" s="78">
        <v>216</v>
      </c>
      <c r="B224" s="79" t="s">
        <v>1541</v>
      </c>
      <c r="C224" s="79" t="s">
        <v>774</v>
      </c>
      <c r="D224" s="80">
        <v>16000</v>
      </c>
    </row>
    <row r="225" spans="1:4" x14ac:dyDescent="0.25">
      <c r="A225" s="78">
        <v>217</v>
      </c>
      <c r="B225" s="79" t="s">
        <v>1542</v>
      </c>
      <c r="C225" s="79" t="s">
        <v>774</v>
      </c>
      <c r="D225" s="80">
        <v>8000</v>
      </c>
    </row>
    <row r="226" spans="1:4" x14ac:dyDescent="0.25">
      <c r="A226" s="78">
        <v>218</v>
      </c>
      <c r="B226" s="79" t="s">
        <v>1543</v>
      </c>
      <c r="C226" s="79" t="s">
        <v>774</v>
      </c>
      <c r="D226" s="80">
        <v>6000</v>
      </c>
    </row>
    <row r="227" spans="1:4" x14ac:dyDescent="0.25">
      <c r="A227" s="78">
        <v>219</v>
      </c>
      <c r="B227" s="79" t="s">
        <v>1544</v>
      </c>
      <c r="C227" s="79" t="s">
        <v>774</v>
      </c>
      <c r="D227" s="80">
        <v>2000</v>
      </c>
    </row>
    <row r="228" spans="1:4" x14ac:dyDescent="0.25">
      <c r="A228" s="78">
        <v>220</v>
      </c>
      <c r="B228" s="79" t="s">
        <v>1545</v>
      </c>
      <c r="C228" s="79" t="s">
        <v>774</v>
      </c>
      <c r="D228" s="80">
        <v>5000</v>
      </c>
    </row>
    <row r="229" spans="1:4" x14ac:dyDescent="0.25">
      <c r="A229" s="78">
        <v>221</v>
      </c>
      <c r="B229" s="79" t="s">
        <v>1546</v>
      </c>
      <c r="C229" s="79" t="s">
        <v>774</v>
      </c>
      <c r="D229" s="80">
        <v>5000</v>
      </c>
    </row>
    <row r="230" spans="1:4" x14ac:dyDescent="0.25">
      <c r="A230" s="78">
        <v>222</v>
      </c>
      <c r="B230" s="79" t="s">
        <v>1547</v>
      </c>
      <c r="C230" s="79" t="s">
        <v>774</v>
      </c>
      <c r="D230" s="80">
        <v>3000</v>
      </c>
    </row>
    <row r="231" spans="1:4" x14ac:dyDescent="0.25">
      <c r="A231" s="78">
        <v>223</v>
      </c>
      <c r="B231" s="79" t="s">
        <v>1548</v>
      </c>
      <c r="C231" s="79" t="s">
        <v>774</v>
      </c>
      <c r="D231" s="80">
        <v>5000</v>
      </c>
    </row>
    <row r="232" spans="1:4" x14ac:dyDescent="0.25">
      <c r="A232" s="78">
        <v>224</v>
      </c>
      <c r="B232" s="79" t="s">
        <v>1549</v>
      </c>
      <c r="C232" s="79" t="s">
        <v>774</v>
      </c>
      <c r="D232" s="80">
        <v>8000</v>
      </c>
    </row>
    <row r="233" spans="1:4" x14ac:dyDescent="0.25">
      <c r="A233" s="78">
        <v>225</v>
      </c>
      <c r="B233" s="79" t="s">
        <v>1550</v>
      </c>
      <c r="C233" s="79" t="s">
        <v>774</v>
      </c>
      <c r="D233" s="80">
        <v>6000</v>
      </c>
    </row>
    <row r="234" spans="1:4" x14ac:dyDescent="0.25">
      <c r="A234" s="78">
        <v>226</v>
      </c>
      <c r="B234" s="79" t="s">
        <v>1447</v>
      </c>
      <c r="C234" s="79" t="s">
        <v>774</v>
      </c>
      <c r="D234" s="80">
        <v>500</v>
      </c>
    </row>
    <row r="235" spans="1:4" x14ac:dyDescent="0.25">
      <c r="A235" s="78">
        <v>227</v>
      </c>
      <c r="B235" s="79" t="s">
        <v>1551</v>
      </c>
      <c r="C235" s="79" t="s">
        <v>774</v>
      </c>
      <c r="D235" s="80">
        <v>5000</v>
      </c>
    </row>
    <row r="236" spans="1:4" x14ac:dyDescent="0.25">
      <c r="A236" s="78">
        <v>228</v>
      </c>
      <c r="B236" s="79" t="s">
        <v>1552</v>
      </c>
      <c r="C236" s="79" t="s">
        <v>774</v>
      </c>
      <c r="D236" s="80">
        <v>10000</v>
      </c>
    </row>
    <row r="237" spans="1:4" x14ac:dyDescent="0.25">
      <c r="A237" s="78">
        <v>229</v>
      </c>
      <c r="B237" s="79" t="s">
        <v>1553</v>
      </c>
      <c r="C237" s="79" t="s">
        <v>774</v>
      </c>
      <c r="D237" s="80">
        <v>10000</v>
      </c>
    </row>
    <row r="238" spans="1:4" x14ac:dyDescent="0.25">
      <c r="A238" s="84"/>
      <c r="B238" s="85"/>
      <c r="C238" s="85"/>
      <c r="D238" s="86">
        <f>SUM(D217:D237)</f>
        <v>220500</v>
      </c>
    </row>
    <row r="239" spans="1:4" ht="15" customHeight="1" x14ac:dyDescent="0.25">
      <c r="A239" s="138" t="s">
        <v>1554</v>
      </c>
      <c r="B239" s="139"/>
      <c r="C239" s="139"/>
      <c r="D239" s="139"/>
    </row>
    <row r="240" spans="1:4" x14ac:dyDescent="0.25">
      <c r="A240" s="78">
        <v>230</v>
      </c>
      <c r="B240" s="79" t="s">
        <v>1555</v>
      </c>
      <c r="C240" s="79" t="s">
        <v>774</v>
      </c>
      <c r="D240" s="80">
        <v>27000</v>
      </c>
    </row>
    <row r="241" spans="1:4" ht="25.5" x14ac:dyDescent="0.25">
      <c r="A241" s="78">
        <v>231</v>
      </c>
      <c r="B241" s="79" t="s">
        <v>1556</v>
      </c>
      <c r="C241" s="79" t="s">
        <v>774</v>
      </c>
      <c r="D241" s="80">
        <v>16000</v>
      </c>
    </row>
    <row r="242" spans="1:4" x14ac:dyDescent="0.25">
      <c r="A242" s="78">
        <v>232</v>
      </c>
      <c r="B242" s="79" t="s">
        <v>1557</v>
      </c>
      <c r="C242" s="79" t="s">
        <v>774</v>
      </c>
      <c r="D242" s="80">
        <v>11000</v>
      </c>
    </row>
    <row r="243" spans="1:4" x14ac:dyDescent="0.25">
      <c r="A243" s="78">
        <v>233</v>
      </c>
      <c r="B243" s="79" t="s">
        <v>1558</v>
      </c>
      <c r="C243" s="79" t="s">
        <v>774</v>
      </c>
      <c r="D243" s="80">
        <v>16000</v>
      </c>
    </row>
    <row r="244" spans="1:4" x14ac:dyDescent="0.25">
      <c r="A244" s="78">
        <v>234</v>
      </c>
      <c r="B244" s="79" t="s">
        <v>1559</v>
      </c>
      <c r="C244" s="79" t="s">
        <v>774</v>
      </c>
      <c r="D244" s="80">
        <v>5000</v>
      </c>
    </row>
    <row r="245" spans="1:4" x14ac:dyDescent="0.25">
      <c r="A245" s="78">
        <v>235</v>
      </c>
      <c r="B245" s="79" t="s">
        <v>1560</v>
      </c>
      <c r="C245" s="79" t="s">
        <v>774</v>
      </c>
      <c r="D245" s="80">
        <v>2000</v>
      </c>
    </row>
    <row r="246" spans="1:4" ht="25.5" x14ac:dyDescent="0.25">
      <c r="A246" s="78">
        <v>236</v>
      </c>
      <c r="B246" s="79" t="s">
        <v>1561</v>
      </c>
      <c r="C246" s="79" t="s">
        <v>774</v>
      </c>
      <c r="D246" s="80">
        <v>5000</v>
      </c>
    </row>
    <row r="247" spans="1:4" x14ac:dyDescent="0.25">
      <c r="A247" s="78">
        <v>237</v>
      </c>
      <c r="B247" s="79" t="s">
        <v>1562</v>
      </c>
      <c r="C247" s="79" t="s">
        <v>774</v>
      </c>
      <c r="D247" s="80">
        <v>16000</v>
      </c>
    </row>
    <row r="248" spans="1:4" x14ac:dyDescent="0.25">
      <c r="A248" s="78">
        <v>238</v>
      </c>
      <c r="B248" s="79" t="s">
        <v>1563</v>
      </c>
      <c r="C248" s="79" t="s">
        <v>774</v>
      </c>
      <c r="D248" s="80">
        <v>500</v>
      </c>
    </row>
    <row r="249" spans="1:4" x14ac:dyDescent="0.25">
      <c r="A249" s="78">
        <v>239</v>
      </c>
      <c r="B249" s="79" t="s">
        <v>1564</v>
      </c>
      <c r="C249" s="79" t="s">
        <v>774</v>
      </c>
      <c r="D249" s="80">
        <v>6000</v>
      </c>
    </row>
    <row r="250" spans="1:4" x14ac:dyDescent="0.25">
      <c r="A250" s="78">
        <v>240</v>
      </c>
      <c r="B250" s="79" t="s">
        <v>1565</v>
      </c>
      <c r="C250" s="79" t="s">
        <v>774</v>
      </c>
      <c r="D250" s="80">
        <v>60000</v>
      </c>
    </row>
    <row r="251" spans="1:4" x14ac:dyDescent="0.25">
      <c r="A251" s="78">
        <v>241</v>
      </c>
      <c r="B251" s="79" t="s">
        <v>1566</v>
      </c>
      <c r="C251" s="79" t="s">
        <v>774</v>
      </c>
      <c r="D251" s="80">
        <v>40000</v>
      </c>
    </row>
    <row r="252" spans="1:4" x14ac:dyDescent="0.25">
      <c r="A252" s="78">
        <v>242</v>
      </c>
      <c r="B252" s="79" t="s">
        <v>1567</v>
      </c>
      <c r="C252" s="79" t="s">
        <v>774</v>
      </c>
      <c r="D252" s="80">
        <v>30000</v>
      </c>
    </row>
    <row r="253" spans="1:4" x14ac:dyDescent="0.25">
      <c r="A253" s="78">
        <v>243</v>
      </c>
      <c r="B253" s="79" t="s">
        <v>1568</v>
      </c>
      <c r="C253" s="79" t="s">
        <v>774</v>
      </c>
      <c r="D253" s="80">
        <v>11000</v>
      </c>
    </row>
    <row r="254" spans="1:4" x14ac:dyDescent="0.25">
      <c r="A254" s="78">
        <v>244</v>
      </c>
      <c r="B254" s="79" t="s">
        <v>1569</v>
      </c>
      <c r="C254" s="79" t="s">
        <v>774</v>
      </c>
      <c r="D254" s="80">
        <v>11000</v>
      </c>
    </row>
    <row r="255" spans="1:4" x14ac:dyDescent="0.25">
      <c r="A255" s="78">
        <v>245</v>
      </c>
      <c r="B255" s="79" t="s">
        <v>1570</v>
      </c>
      <c r="C255" s="79" t="s">
        <v>774</v>
      </c>
      <c r="D255" s="80">
        <v>11000</v>
      </c>
    </row>
    <row r="256" spans="1:4" ht="25.5" x14ac:dyDescent="0.25">
      <c r="A256" s="78">
        <v>246</v>
      </c>
      <c r="B256" s="79" t="s">
        <v>1571</v>
      </c>
      <c r="C256" s="79" t="s">
        <v>774</v>
      </c>
      <c r="D256" s="80">
        <v>5000</v>
      </c>
    </row>
    <row r="257" spans="1:4" x14ac:dyDescent="0.25">
      <c r="A257" s="78">
        <v>247</v>
      </c>
      <c r="B257" s="79" t="s">
        <v>1572</v>
      </c>
      <c r="C257" s="79" t="s">
        <v>774</v>
      </c>
      <c r="D257" s="80">
        <v>5000</v>
      </c>
    </row>
    <row r="258" spans="1:4" x14ac:dyDescent="0.25">
      <c r="A258" s="78">
        <v>248</v>
      </c>
      <c r="B258" s="79" t="s">
        <v>1573</v>
      </c>
      <c r="C258" s="79" t="s">
        <v>774</v>
      </c>
      <c r="D258" s="80">
        <v>26000</v>
      </c>
    </row>
    <row r="259" spans="1:4" x14ac:dyDescent="0.25">
      <c r="A259" s="78">
        <v>249</v>
      </c>
      <c r="B259" s="79" t="s">
        <v>1574</v>
      </c>
      <c r="C259" s="79" t="s">
        <v>774</v>
      </c>
      <c r="D259" s="80">
        <v>500</v>
      </c>
    </row>
    <row r="260" spans="1:4" x14ac:dyDescent="0.25">
      <c r="A260" s="78">
        <v>250</v>
      </c>
      <c r="B260" s="79" t="s">
        <v>1575</v>
      </c>
      <c r="C260" s="79" t="s">
        <v>774</v>
      </c>
      <c r="D260" s="80">
        <v>40000</v>
      </c>
    </row>
    <row r="261" spans="1:4" x14ac:dyDescent="0.25">
      <c r="A261" s="78">
        <v>251</v>
      </c>
      <c r="B261" s="79" t="s">
        <v>1576</v>
      </c>
      <c r="C261" s="79" t="s">
        <v>774</v>
      </c>
      <c r="D261" s="80">
        <v>2000</v>
      </c>
    </row>
    <row r="262" spans="1:4" x14ac:dyDescent="0.25">
      <c r="A262" s="84"/>
      <c r="B262" s="85"/>
      <c r="C262" s="85"/>
      <c r="D262" s="86">
        <f>SUM(D240:D261)</f>
        <v>346000</v>
      </c>
    </row>
    <row r="263" spans="1:4" ht="15" customHeight="1" x14ac:dyDescent="0.25">
      <c r="A263" s="138" t="s">
        <v>1577</v>
      </c>
      <c r="B263" s="139"/>
      <c r="C263" s="139"/>
      <c r="D263" s="139"/>
    </row>
    <row r="264" spans="1:4" x14ac:dyDescent="0.25">
      <c r="A264" s="78">
        <v>252</v>
      </c>
      <c r="B264" s="79" t="s">
        <v>1578</v>
      </c>
      <c r="C264" s="79" t="s">
        <v>774</v>
      </c>
      <c r="D264" s="80">
        <v>32000</v>
      </c>
    </row>
    <row r="265" spans="1:4" x14ac:dyDescent="0.25">
      <c r="A265" s="78">
        <v>253</v>
      </c>
      <c r="B265" s="79" t="s">
        <v>1579</v>
      </c>
      <c r="C265" s="79" t="s">
        <v>774</v>
      </c>
      <c r="D265" s="80">
        <v>11000</v>
      </c>
    </row>
    <row r="266" spans="1:4" x14ac:dyDescent="0.25">
      <c r="A266" s="78">
        <v>254</v>
      </c>
      <c r="B266" s="79" t="s">
        <v>1580</v>
      </c>
      <c r="C266" s="79" t="s">
        <v>774</v>
      </c>
      <c r="D266" s="80">
        <v>10000</v>
      </c>
    </row>
    <row r="267" spans="1:4" x14ac:dyDescent="0.25">
      <c r="A267" s="78">
        <v>255</v>
      </c>
      <c r="B267" s="79" t="s">
        <v>1581</v>
      </c>
      <c r="C267" s="79" t="s">
        <v>774</v>
      </c>
      <c r="D267" s="80">
        <v>10000</v>
      </c>
    </row>
    <row r="268" spans="1:4" x14ac:dyDescent="0.25">
      <c r="A268" s="78">
        <v>256</v>
      </c>
      <c r="B268" s="79" t="s">
        <v>1582</v>
      </c>
      <c r="C268" s="79" t="s">
        <v>774</v>
      </c>
      <c r="D268" s="80">
        <v>10000</v>
      </c>
    </row>
    <row r="269" spans="1:4" x14ac:dyDescent="0.25">
      <c r="A269" s="78">
        <v>257</v>
      </c>
      <c r="B269" s="79" t="s">
        <v>1583</v>
      </c>
      <c r="C269" s="79" t="s">
        <v>774</v>
      </c>
      <c r="D269" s="80">
        <v>10000</v>
      </c>
    </row>
    <row r="270" spans="1:4" x14ac:dyDescent="0.25">
      <c r="A270" s="78">
        <v>258</v>
      </c>
      <c r="B270" s="79" t="s">
        <v>1584</v>
      </c>
      <c r="C270" s="79" t="s">
        <v>774</v>
      </c>
      <c r="D270" s="80">
        <v>3300</v>
      </c>
    </row>
    <row r="271" spans="1:4" x14ac:dyDescent="0.25">
      <c r="A271" s="78">
        <v>259</v>
      </c>
      <c r="B271" s="79" t="s">
        <v>1585</v>
      </c>
      <c r="C271" s="79" t="s">
        <v>774</v>
      </c>
      <c r="D271" s="80">
        <v>3300</v>
      </c>
    </row>
    <row r="272" spans="1:4" x14ac:dyDescent="0.25">
      <c r="A272" s="78">
        <v>260</v>
      </c>
      <c r="B272" s="79" t="s">
        <v>1586</v>
      </c>
      <c r="C272" s="79" t="s">
        <v>774</v>
      </c>
      <c r="D272" s="80">
        <v>3300</v>
      </c>
    </row>
    <row r="273" spans="1:4" x14ac:dyDescent="0.25">
      <c r="A273" s="78">
        <v>261</v>
      </c>
      <c r="B273" s="79" t="s">
        <v>1587</v>
      </c>
      <c r="C273" s="79" t="s">
        <v>774</v>
      </c>
      <c r="D273" s="80">
        <v>5000</v>
      </c>
    </row>
    <row r="274" spans="1:4" x14ac:dyDescent="0.25">
      <c r="A274" s="78">
        <v>262</v>
      </c>
      <c r="B274" s="79" t="s">
        <v>1588</v>
      </c>
      <c r="C274" s="79" t="s">
        <v>774</v>
      </c>
      <c r="D274" s="80">
        <v>5000</v>
      </c>
    </row>
    <row r="275" spans="1:4" x14ac:dyDescent="0.25">
      <c r="A275" s="78">
        <v>265</v>
      </c>
      <c r="B275" s="79" t="s">
        <v>1589</v>
      </c>
      <c r="C275" s="79" t="s">
        <v>774</v>
      </c>
      <c r="D275" s="80">
        <v>2000</v>
      </c>
    </row>
    <row r="276" spans="1:4" x14ac:dyDescent="0.25">
      <c r="A276" s="78">
        <v>266</v>
      </c>
      <c r="B276" s="79" t="s">
        <v>1590</v>
      </c>
      <c r="C276" s="79" t="s">
        <v>774</v>
      </c>
      <c r="D276" s="80">
        <v>10500</v>
      </c>
    </row>
    <row r="277" spans="1:4" x14ac:dyDescent="0.25">
      <c r="A277" s="78">
        <v>267</v>
      </c>
      <c r="B277" s="79" t="s">
        <v>1591</v>
      </c>
      <c r="C277" s="79" t="s">
        <v>774</v>
      </c>
      <c r="D277" s="80">
        <v>10500</v>
      </c>
    </row>
    <row r="278" spans="1:4" x14ac:dyDescent="0.25">
      <c r="A278" s="78">
        <v>268</v>
      </c>
      <c r="B278" s="79" t="s">
        <v>1592</v>
      </c>
      <c r="C278" s="79" t="s">
        <v>774</v>
      </c>
      <c r="D278" s="80">
        <v>5500</v>
      </c>
    </row>
    <row r="279" spans="1:4" x14ac:dyDescent="0.25">
      <c r="A279" s="78">
        <v>269</v>
      </c>
      <c r="B279" s="79" t="s">
        <v>1593</v>
      </c>
      <c r="C279" s="79" t="s">
        <v>774</v>
      </c>
      <c r="D279" s="80">
        <v>5000</v>
      </c>
    </row>
    <row r="280" spans="1:4" x14ac:dyDescent="0.25">
      <c r="A280" s="78">
        <v>270</v>
      </c>
      <c r="B280" s="79" t="s">
        <v>1594</v>
      </c>
      <c r="C280" s="79" t="s">
        <v>774</v>
      </c>
      <c r="D280" s="80">
        <v>1200</v>
      </c>
    </row>
    <row r="281" spans="1:4" x14ac:dyDescent="0.25">
      <c r="A281" s="78">
        <v>271</v>
      </c>
      <c r="B281" s="79" t="s">
        <v>1595</v>
      </c>
      <c r="C281" s="79" t="s">
        <v>774</v>
      </c>
      <c r="D281" s="80">
        <v>1200</v>
      </c>
    </row>
    <row r="282" spans="1:4" x14ac:dyDescent="0.25">
      <c r="A282" s="78">
        <v>272</v>
      </c>
      <c r="B282" s="79" t="s">
        <v>1596</v>
      </c>
      <c r="C282" s="79" t="s">
        <v>774</v>
      </c>
      <c r="D282" s="80">
        <v>4000</v>
      </c>
    </row>
    <row r="283" spans="1:4" x14ac:dyDescent="0.25">
      <c r="A283" s="78">
        <v>273</v>
      </c>
      <c r="B283" s="79" t="s">
        <v>1597</v>
      </c>
      <c r="C283" s="79" t="s">
        <v>774</v>
      </c>
      <c r="D283" s="80">
        <v>4000</v>
      </c>
    </row>
    <row r="284" spans="1:4" x14ac:dyDescent="0.25">
      <c r="A284" s="78">
        <v>274</v>
      </c>
      <c r="B284" s="79" t="s">
        <v>1598</v>
      </c>
      <c r="C284" s="79" t="s">
        <v>774</v>
      </c>
      <c r="D284" s="80">
        <v>4000</v>
      </c>
    </row>
    <row r="285" spans="1:4" x14ac:dyDescent="0.25">
      <c r="A285" s="78">
        <v>275</v>
      </c>
      <c r="B285" s="79" t="s">
        <v>1599</v>
      </c>
      <c r="C285" s="79" t="s">
        <v>774</v>
      </c>
      <c r="D285" s="80">
        <v>1600</v>
      </c>
    </row>
    <row r="286" spans="1:4" x14ac:dyDescent="0.25">
      <c r="A286" s="78">
        <v>276</v>
      </c>
      <c r="B286" s="79" t="s">
        <v>1600</v>
      </c>
      <c r="C286" s="79" t="s">
        <v>774</v>
      </c>
      <c r="D286" s="80">
        <v>100</v>
      </c>
    </row>
    <row r="287" spans="1:4" x14ac:dyDescent="0.25">
      <c r="A287" s="78">
        <v>277</v>
      </c>
      <c r="B287" s="79" t="s">
        <v>1601</v>
      </c>
      <c r="C287" s="79" t="s">
        <v>774</v>
      </c>
      <c r="D287" s="80">
        <v>5600</v>
      </c>
    </row>
    <row r="288" spans="1:4" x14ac:dyDescent="0.25">
      <c r="A288" s="78">
        <v>278</v>
      </c>
      <c r="B288" s="79" t="s">
        <v>1602</v>
      </c>
      <c r="C288" s="79" t="s">
        <v>774</v>
      </c>
      <c r="D288" s="80">
        <v>10500</v>
      </c>
    </row>
    <row r="289" spans="1:4" x14ac:dyDescent="0.25">
      <c r="A289" s="78">
        <v>279</v>
      </c>
      <c r="B289" s="79" t="s">
        <v>1603</v>
      </c>
      <c r="C289" s="79" t="s">
        <v>774</v>
      </c>
      <c r="D289" s="80">
        <v>4500</v>
      </c>
    </row>
    <row r="290" spans="1:4" x14ac:dyDescent="0.25">
      <c r="A290" s="78">
        <v>280</v>
      </c>
      <c r="B290" s="79" t="s">
        <v>1604</v>
      </c>
      <c r="C290" s="79" t="s">
        <v>774</v>
      </c>
      <c r="D290" s="80">
        <v>2800</v>
      </c>
    </row>
    <row r="291" spans="1:4" x14ac:dyDescent="0.25">
      <c r="A291" s="78">
        <v>281</v>
      </c>
      <c r="B291" s="79" t="s">
        <v>1605</v>
      </c>
      <c r="C291" s="79" t="s">
        <v>774</v>
      </c>
      <c r="D291" s="80">
        <v>2800</v>
      </c>
    </row>
    <row r="292" spans="1:4" x14ac:dyDescent="0.25">
      <c r="A292" s="78">
        <v>282</v>
      </c>
      <c r="B292" s="79" t="s">
        <v>1606</v>
      </c>
      <c r="C292" s="79" t="s">
        <v>774</v>
      </c>
      <c r="D292" s="80">
        <v>2800</v>
      </c>
    </row>
    <row r="293" spans="1:4" x14ac:dyDescent="0.25">
      <c r="A293" s="78">
        <v>283</v>
      </c>
      <c r="B293" s="79" t="s">
        <v>1607</v>
      </c>
      <c r="C293" s="79" t="s">
        <v>774</v>
      </c>
      <c r="D293" s="80">
        <v>4000</v>
      </c>
    </row>
    <row r="294" spans="1:4" x14ac:dyDescent="0.25">
      <c r="A294" s="78">
        <v>284</v>
      </c>
      <c r="B294" s="79" t="s">
        <v>1608</v>
      </c>
      <c r="C294" s="79" t="s">
        <v>774</v>
      </c>
      <c r="D294" s="80">
        <v>3000</v>
      </c>
    </row>
    <row r="295" spans="1:4" x14ac:dyDescent="0.25">
      <c r="A295" s="78">
        <v>285</v>
      </c>
      <c r="B295" s="79" t="s">
        <v>1609</v>
      </c>
      <c r="C295" s="79" t="s">
        <v>774</v>
      </c>
      <c r="D295" s="80">
        <v>3500</v>
      </c>
    </row>
    <row r="296" spans="1:4" x14ac:dyDescent="0.25">
      <c r="A296" s="78">
        <v>286</v>
      </c>
      <c r="B296" s="79" t="s">
        <v>1610</v>
      </c>
      <c r="C296" s="79" t="s">
        <v>774</v>
      </c>
      <c r="D296" s="80">
        <v>1000</v>
      </c>
    </row>
    <row r="297" spans="1:4" x14ac:dyDescent="0.25">
      <c r="A297" s="78">
        <v>287</v>
      </c>
      <c r="B297" s="79" t="s">
        <v>1611</v>
      </c>
      <c r="C297" s="79" t="s">
        <v>774</v>
      </c>
      <c r="D297" s="80">
        <v>5000</v>
      </c>
    </row>
    <row r="298" spans="1:4" x14ac:dyDescent="0.25">
      <c r="A298" s="78">
        <v>288</v>
      </c>
      <c r="B298" s="79" t="s">
        <v>1612</v>
      </c>
      <c r="C298" s="79" t="s">
        <v>774</v>
      </c>
      <c r="D298" s="80">
        <v>8600</v>
      </c>
    </row>
    <row r="299" spans="1:4" x14ac:dyDescent="0.25">
      <c r="A299" s="78">
        <v>289</v>
      </c>
      <c r="B299" s="79" t="s">
        <v>1613</v>
      </c>
      <c r="C299" s="79" t="s">
        <v>774</v>
      </c>
      <c r="D299" s="80">
        <v>4500</v>
      </c>
    </row>
    <row r="300" spans="1:4" x14ac:dyDescent="0.25">
      <c r="A300" s="78">
        <v>290</v>
      </c>
      <c r="B300" s="79" t="s">
        <v>1614</v>
      </c>
      <c r="C300" s="79" t="s">
        <v>774</v>
      </c>
      <c r="D300" s="80">
        <v>4500</v>
      </c>
    </row>
    <row r="301" spans="1:4" x14ac:dyDescent="0.25">
      <c r="A301" s="78">
        <v>291</v>
      </c>
      <c r="B301" s="79" t="s">
        <v>1615</v>
      </c>
      <c r="C301" s="79" t="s">
        <v>774</v>
      </c>
      <c r="D301" s="80">
        <v>1100</v>
      </c>
    </row>
    <row r="302" spans="1:4" x14ac:dyDescent="0.25">
      <c r="A302" s="78">
        <v>292</v>
      </c>
      <c r="B302" s="79" t="s">
        <v>1616</v>
      </c>
      <c r="C302" s="79" t="s">
        <v>774</v>
      </c>
      <c r="D302" s="80">
        <v>6000</v>
      </c>
    </row>
    <row r="303" spans="1:4" x14ac:dyDescent="0.25">
      <c r="A303" s="78">
        <v>293</v>
      </c>
      <c r="B303" s="79" t="s">
        <v>1617</v>
      </c>
      <c r="C303" s="79" t="s">
        <v>774</v>
      </c>
      <c r="D303" s="80">
        <v>2200</v>
      </c>
    </row>
    <row r="304" spans="1:4" x14ac:dyDescent="0.25">
      <c r="A304" s="78">
        <v>294</v>
      </c>
      <c r="B304" s="79" t="s">
        <v>1618</v>
      </c>
      <c r="C304" s="79" t="s">
        <v>774</v>
      </c>
      <c r="D304" s="80">
        <v>4800</v>
      </c>
    </row>
    <row r="305" spans="1:4" x14ac:dyDescent="0.25">
      <c r="A305" s="78">
        <v>295</v>
      </c>
      <c r="B305" s="79" t="s">
        <v>1619</v>
      </c>
      <c r="C305" s="79" t="s">
        <v>774</v>
      </c>
      <c r="D305" s="80">
        <v>6000</v>
      </c>
    </row>
    <row r="306" spans="1:4" x14ac:dyDescent="0.25">
      <c r="A306" s="84"/>
      <c r="B306" s="85"/>
      <c r="C306" s="85"/>
      <c r="D306" s="86">
        <f>SUM(D264:D305)</f>
        <v>235700</v>
      </c>
    </row>
    <row r="307" spans="1:4" ht="15" customHeight="1" x14ac:dyDescent="0.25">
      <c r="A307" s="138" t="s">
        <v>1620</v>
      </c>
      <c r="B307" s="139"/>
      <c r="C307" s="139"/>
      <c r="D307" s="139"/>
    </row>
    <row r="308" spans="1:4" x14ac:dyDescent="0.25">
      <c r="A308" s="78">
        <v>296</v>
      </c>
      <c r="B308" s="79" t="s">
        <v>1621</v>
      </c>
      <c r="C308" s="79" t="s">
        <v>774</v>
      </c>
      <c r="D308" s="80">
        <v>44500</v>
      </c>
    </row>
    <row r="309" spans="1:4" x14ac:dyDescent="0.25">
      <c r="A309" s="78">
        <v>297</v>
      </c>
      <c r="B309" s="79" t="s">
        <v>1622</v>
      </c>
      <c r="C309" s="79" t="s">
        <v>774</v>
      </c>
      <c r="D309" s="80">
        <v>3800</v>
      </c>
    </row>
    <row r="310" spans="1:4" x14ac:dyDescent="0.25">
      <c r="A310" s="78">
        <v>298</v>
      </c>
      <c r="B310" s="79" t="s">
        <v>1623</v>
      </c>
      <c r="C310" s="79" t="s">
        <v>774</v>
      </c>
      <c r="D310" s="80">
        <v>3800</v>
      </c>
    </row>
    <row r="311" spans="1:4" x14ac:dyDescent="0.25">
      <c r="A311" s="78">
        <v>299</v>
      </c>
      <c r="B311" s="79" t="s">
        <v>1624</v>
      </c>
      <c r="C311" s="79" t="s">
        <v>774</v>
      </c>
      <c r="D311" s="80">
        <v>3800</v>
      </c>
    </row>
    <row r="312" spans="1:4" x14ac:dyDescent="0.25">
      <c r="A312" s="78">
        <v>300</v>
      </c>
      <c r="B312" s="79" t="s">
        <v>1625</v>
      </c>
      <c r="C312" s="79" t="s">
        <v>774</v>
      </c>
      <c r="D312" s="80">
        <v>14500</v>
      </c>
    </row>
    <row r="313" spans="1:4" x14ac:dyDescent="0.25">
      <c r="A313" s="78">
        <v>301</v>
      </c>
      <c r="B313" s="79" t="s">
        <v>1626</v>
      </c>
      <c r="C313" s="79" t="s">
        <v>774</v>
      </c>
      <c r="D313" s="80">
        <v>14500</v>
      </c>
    </row>
    <row r="314" spans="1:4" x14ac:dyDescent="0.25">
      <c r="A314" s="78">
        <v>302</v>
      </c>
      <c r="B314" s="79" t="s">
        <v>1627</v>
      </c>
      <c r="C314" s="79" t="s">
        <v>774</v>
      </c>
      <c r="D314" s="80">
        <v>3000</v>
      </c>
    </row>
    <row r="315" spans="1:4" x14ac:dyDescent="0.25">
      <c r="A315" s="78">
        <v>303</v>
      </c>
      <c r="B315" s="79" t="s">
        <v>1628</v>
      </c>
      <c r="C315" s="79" t="s">
        <v>774</v>
      </c>
      <c r="D315" s="80">
        <v>4000</v>
      </c>
    </row>
    <row r="316" spans="1:4" x14ac:dyDescent="0.25">
      <c r="A316" s="78">
        <v>304</v>
      </c>
      <c r="B316" s="79" t="s">
        <v>1629</v>
      </c>
      <c r="C316" s="79" t="s">
        <v>774</v>
      </c>
      <c r="D316" s="80">
        <v>8200</v>
      </c>
    </row>
    <row r="317" spans="1:4" x14ac:dyDescent="0.25">
      <c r="A317" s="78">
        <v>305</v>
      </c>
      <c r="B317" s="79" t="s">
        <v>1630</v>
      </c>
      <c r="C317" s="79" t="s">
        <v>774</v>
      </c>
      <c r="D317" s="80">
        <v>8200</v>
      </c>
    </row>
    <row r="318" spans="1:4" x14ac:dyDescent="0.25">
      <c r="A318" s="78">
        <v>306</v>
      </c>
      <c r="B318" s="79" t="s">
        <v>1631</v>
      </c>
      <c r="C318" s="79" t="s">
        <v>774</v>
      </c>
      <c r="D318" s="80">
        <v>7200</v>
      </c>
    </row>
    <row r="319" spans="1:4" x14ac:dyDescent="0.25">
      <c r="A319" s="78">
        <v>307</v>
      </c>
      <c r="B319" s="79" t="s">
        <v>1632</v>
      </c>
      <c r="C319" s="79" t="s">
        <v>774</v>
      </c>
      <c r="D319" s="80">
        <v>3500</v>
      </c>
    </row>
    <row r="320" spans="1:4" x14ac:dyDescent="0.25">
      <c r="A320" s="78">
        <v>308</v>
      </c>
      <c r="B320" s="79" t="s">
        <v>1633</v>
      </c>
      <c r="C320" s="79" t="s">
        <v>774</v>
      </c>
      <c r="D320" s="80">
        <v>6800</v>
      </c>
    </row>
    <row r="321" spans="1:4" x14ac:dyDescent="0.25">
      <c r="A321" s="78">
        <v>309</v>
      </c>
      <c r="B321" s="79" t="s">
        <v>1634</v>
      </c>
      <c r="C321" s="79" t="s">
        <v>774</v>
      </c>
      <c r="D321" s="80">
        <v>11500</v>
      </c>
    </row>
    <row r="322" spans="1:4" x14ac:dyDescent="0.25">
      <c r="A322" s="78">
        <v>310</v>
      </c>
      <c r="B322" s="79" t="s">
        <v>1635</v>
      </c>
      <c r="C322" s="79" t="s">
        <v>774</v>
      </c>
      <c r="D322" s="80">
        <v>1200</v>
      </c>
    </row>
    <row r="323" spans="1:4" x14ac:dyDescent="0.25">
      <c r="A323" s="78">
        <v>311</v>
      </c>
      <c r="B323" s="79" t="s">
        <v>1636</v>
      </c>
      <c r="C323" s="79" t="s">
        <v>774</v>
      </c>
      <c r="D323" s="80">
        <v>8600</v>
      </c>
    </row>
    <row r="324" spans="1:4" x14ac:dyDescent="0.25">
      <c r="A324" s="78">
        <v>312</v>
      </c>
      <c r="B324" s="79" t="s">
        <v>1637</v>
      </c>
      <c r="C324" s="79" t="s">
        <v>774</v>
      </c>
      <c r="D324" s="80">
        <v>6000</v>
      </c>
    </row>
    <row r="325" spans="1:4" x14ac:dyDescent="0.25">
      <c r="A325" s="78">
        <v>313</v>
      </c>
      <c r="B325" s="79" t="s">
        <v>1638</v>
      </c>
      <c r="C325" s="79" t="s">
        <v>774</v>
      </c>
      <c r="D325" s="80">
        <v>6000</v>
      </c>
    </row>
    <row r="326" spans="1:4" x14ac:dyDescent="0.25">
      <c r="A326" s="78">
        <v>314</v>
      </c>
      <c r="B326" s="79" t="s">
        <v>1639</v>
      </c>
      <c r="C326" s="79" t="s">
        <v>774</v>
      </c>
      <c r="D326" s="80">
        <v>12500</v>
      </c>
    </row>
    <row r="327" spans="1:4" x14ac:dyDescent="0.25">
      <c r="A327" s="78">
        <v>315</v>
      </c>
      <c r="B327" s="79" t="s">
        <v>1640</v>
      </c>
      <c r="C327" s="79" t="s">
        <v>774</v>
      </c>
      <c r="D327" s="80">
        <v>5000</v>
      </c>
    </row>
    <row r="328" spans="1:4" x14ac:dyDescent="0.25">
      <c r="A328" s="78">
        <v>316</v>
      </c>
      <c r="B328" s="79" t="s">
        <v>1641</v>
      </c>
      <c r="C328" s="79" t="s">
        <v>774</v>
      </c>
      <c r="D328" s="80">
        <v>12500</v>
      </c>
    </row>
    <row r="329" spans="1:4" x14ac:dyDescent="0.25">
      <c r="A329" s="78">
        <v>318</v>
      </c>
      <c r="B329" s="79" t="s">
        <v>1642</v>
      </c>
      <c r="C329" s="79" t="s">
        <v>774</v>
      </c>
      <c r="D329" s="80">
        <v>5500</v>
      </c>
    </row>
    <row r="330" spans="1:4" x14ac:dyDescent="0.25">
      <c r="A330" s="78">
        <v>319</v>
      </c>
      <c r="B330" s="79" t="s">
        <v>1643</v>
      </c>
      <c r="C330" s="79" t="s">
        <v>774</v>
      </c>
      <c r="D330" s="80">
        <v>15000</v>
      </c>
    </row>
    <row r="331" spans="1:4" x14ac:dyDescent="0.25">
      <c r="A331" s="78">
        <v>320</v>
      </c>
      <c r="B331" s="79" t="s">
        <v>1644</v>
      </c>
      <c r="C331" s="79" t="s">
        <v>774</v>
      </c>
      <c r="D331" s="80">
        <v>21000</v>
      </c>
    </row>
    <row r="332" spans="1:4" x14ac:dyDescent="0.25">
      <c r="A332" s="78">
        <v>321</v>
      </c>
      <c r="B332" s="79" t="s">
        <v>1645</v>
      </c>
      <c r="C332" s="79" t="s">
        <v>774</v>
      </c>
      <c r="D332" s="80">
        <v>2500</v>
      </c>
    </row>
    <row r="333" spans="1:4" x14ac:dyDescent="0.25">
      <c r="A333" s="78">
        <v>322</v>
      </c>
      <c r="B333" s="79" t="s">
        <v>1646</v>
      </c>
      <c r="C333" s="79" t="s">
        <v>774</v>
      </c>
      <c r="D333" s="80">
        <v>5000</v>
      </c>
    </row>
    <row r="334" spans="1:4" x14ac:dyDescent="0.25">
      <c r="A334" s="78">
        <v>323</v>
      </c>
      <c r="B334" s="79" t="s">
        <v>1647</v>
      </c>
      <c r="C334" s="79" t="s">
        <v>774</v>
      </c>
      <c r="D334" s="80">
        <v>3000</v>
      </c>
    </row>
    <row r="335" spans="1:4" x14ac:dyDescent="0.25">
      <c r="A335" s="78">
        <v>324</v>
      </c>
      <c r="B335" s="79" t="s">
        <v>1648</v>
      </c>
      <c r="C335" s="79" t="s">
        <v>774</v>
      </c>
      <c r="D335" s="80">
        <v>8000</v>
      </c>
    </row>
    <row r="336" spans="1:4" x14ac:dyDescent="0.25">
      <c r="A336" s="78">
        <v>325</v>
      </c>
      <c r="B336" s="79" t="s">
        <v>1649</v>
      </c>
      <c r="C336" s="79" t="s">
        <v>774</v>
      </c>
      <c r="D336" s="80">
        <v>5500</v>
      </c>
    </row>
    <row r="337" spans="1:4" x14ac:dyDescent="0.25">
      <c r="A337" s="78">
        <v>326</v>
      </c>
      <c r="B337" s="79" t="s">
        <v>1650</v>
      </c>
      <c r="C337" s="79" t="s">
        <v>774</v>
      </c>
      <c r="D337" s="80">
        <v>4500</v>
      </c>
    </row>
    <row r="338" spans="1:4" x14ac:dyDescent="0.25">
      <c r="A338" s="78">
        <v>327</v>
      </c>
      <c r="B338" s="79" t="s">
        <v>1651</v>
      </c>
      <c r="C338" s="79" t="s">
        <v>774</v>
      </c>
      <c r="D338" s="80">
        <v>6000</v>
      </c>
    </row>
    <row r="339" spans="1:4" x14ac:dyDescent="0.25">
      <c r="A339" s="78">
        <v>328</v>
      </c>
      <c r="B339" s="79" t="s">
        <v>1652</v>
      </c>
      <c r="C339" s="79" t="s">
        <v>774</v>
      </c>
      <c r="D339" s="80">
        <v>7000</v>
      </c>
    </row>
    <row r="340" spans="1:4" x14ac:dyDescent="0.25">
      <c r="A340" s="78">
        <v>329</v>
      </c>
      <c r="B340" s="79" t="s">
        <v>1653</v>
      </c>
      <c r="C340" s="79" t="s">
        <v>774</v>
      </c>
      <c r="D340" s="80">
        <v>5000</v>
      </c>
    </row>
    <row r="341" spans="1:4" x14ac:dyDescent="0.25">
      <c r="A341" s="78">
        <v>330</v>
      </c>
      <c r="B341" s="79" t="s">
        <v>1654</v>
      </c>
      <c r="C341" s="79" t="s">
        <v>774</v>
      </c>
      <c r="D341" s="80">
        <v>2000</v>
      </c>
    </row>
    <row r="342" spans="1:4" x14ac:dyDescent="0.25">
      <c r="A342" s="84"/>
      <c r="B342" s="85"/>
      <c r="C342" s="85"/>
      <c r="D342" s="86">
        <f>SUM(D308:D341)</f>
        <v>279100</v>
      </c>
    </row>
    <row r="343" spans="1:4" ht="15" customHeight="1" x14ac:dyDescent="0.25">
      <c r="A343" s="138" t="s">
        <v>1655</v>
      </c>
      <c r="B343" s="139"/>
      <c r="C343" s="139"/>
      <c r="D343" s="139"/>
    </row>
    <row r="344" spans="1:4" x14ac:dyDescent="0.25">
      <c r="A344" s="78">
        <v>331</v>
      </c>
      <c r="B344" s="79" t="s">
        <v>1656</v>
      </c>
      <c r="C344" s="79" t="s">
        <v>774</v>
      </c>
      <c r="D344" s="80">
        <v>12000</v>
      </c>
    </row>
    <row r="345" spans="1:4" x14ac:dyDescent="0.25">
      <c r="A345" s="78">
        <v>332</v>
      </c>
      <c r="B345" s="79" t="s">
        <v>1657</v>
      </c>
      <c r="C345" s="79" t="s">
        <v>774</v>
      </c>
      <c r="D345" s="80">
        <v>3500</v>
      </c>
    </row>
    <row r="346" spans="1:4" x14ac:dyDescent="0.25">
      <c r="A346" s="78">
        <v>333</v>
      </c>
      <c r="B346" s="79" t="s">
        <v>1658</v>
      </c>
      <c r="C346" s="79" t="s">
        <v>774</v>
      </c>
      <c r="D346" s="80">
        <v>5000</v>
      </c>
    </row>
    <row r="347" spans="1:4" ht="25.5" x14ac:dyDescent="0.25">
      <c r="A347" s="78">
        <v>334</v>
      </c>
      <c r="B347" s="79" t="s">
        <v>1659</v>
      </c>
      <c r="C347" s="79" t="s">
        <v>774</v>
      </c>
      <c r="D347" s="80">
        <v>11000</v>
      </c>
    </row>
    <row r="348" spans="1:4" x14ac:dyDescent="0.25">
      <c r="A348" s="78">
        <v>335</v>
      </c>
      <c r="B348" s="79" t="s">
        <v>1660</v>
      </c>
      <c r="C348" s="79" t="s">
        <v>774</v>
      </c>
      <c r="D348" s="80">
        <v>5000</v>
      </c>
    </row>
    <row r="349" spans="1:4" ht="25.5" x14ac:dyDescent="0.25">
      <c r="A349" s="78">
        <v>336</v>
      </c>
      <c r="B349" s="79" t="s">
        <v>1661</v>
      </c>
      <c r="C349" s="79" t="s">
        <v>774</v>
      </c>
      <c r="D349" s="80">
        <v>4500</v>
      </c>
    </row>
    <row r="350" spans="1:4" x14ac:dyDescent="0.25">
      <c r="A350" s="78">
        <v>337</v>
      </c>
      <c r="B350" s="79" t="s">
        <v>1662</v>
      </c>
      <c r="C350" s="79" t="s">
        <v>774</v>
      </c>
      <c r="D350" s="80">
        <v>6000</v>
      </c>
    </row>
    <row r="351" spans="1:4" x14ac:dyDescent="0.25">
      <c r="A351" s="78">
        <v>338</v>
      </c>
      <c r="B351" s="79" t="s">
        <v>1663</v>
      </c>
      <c r="C351" s="79" t="s">
        <v>774</v>
      </c>
      <c r="D351" s="80">
        <v>6000</v>
      </c>
    </row>
    <row r="352" spans="1:4" x14ac:dyDescent="0.25">
      <c r="A352" s="78">
        <v>339</v>
      </c>
      <c r="B352" s="58" t="s">
        <v>1664</v>
      </c>
      <c r="C352" s="79" t="s">
        <v>774</v>
      </c>
      <c r="D352" s="80">
        <v>10000</v>
      </c>
    </row>
    <row r="353" spans="1:4" x14ac:dyDescent="0.25">
      <c r="A353" s="78">
        <v>340</v>
      </c>
      <c r="B353" s="79" t="s">
        <v>1665</v>
      </c>
      <c r="C353" s="79" t="s">
        <v>774</v>
      </c>
      <c r="D353" s="80">
        <v>10000</v>
      </c>
    </row>
    <row r="354" spans="1:4" x14ac:dyDescent="0.25">
      <c r="A354" s="78">
        <v>344</v>
      </c>
      <c r="B354" s="79" t="s">
        <v>1666</v>
      </c>
      <c r="C354" s="79" t="s">
        <v>774</v>
      </c>
      <c r="D354" s="80">
        <v>6000</v>
      </c>
    </row>
    <row r="355" spans="1:4" x14ac:dyDescent="0.25">
      <c r="A355" s="78">
        <v>345</v>
      </c>
      <c r="B355" s="79" t="s">
        <v>1667</v>
      </c>
      <c r="C355" s="79" t="s">
        <v>774</v>
      </c>
      <c r="D355" s="80">
        <v>3000</v>
      </c>
    </row>
    <row r="356" spans="1:4" x14ac:dyDescent="0.25">
      <c r="A356" s="78">
        <v>346</v>
      </c>
      <c r="B356" s="79" t="s">
        <v>1668</v>
      </c>
      <c r="C356" s="79" t="s">
        <v>774</v>
      </c>
      <c r="D356" s="80">
        <v>3000</v>
      </c>
    </row>
    <row r="357" spans="1:4" x14ac:dyDescent="0.25">
      <c r="A357" s="78">
        <v>347</v>
      </c>
      <c r="B357" s="79" t="s">
        <v>1669</v>
      </c>
      <c r="C357" s="79" t="s">
        <v>875</v>
      </c>
      <c r="D357" s="80">
        <v>5000</v>
      </c>
    </row>
    <row r="358" spans="1:4" x14ac:dyDescent="0.25">
      <c r="A358" s="78">
        <v>348</v>
      </c>
      <c r="B358" s="79" t="s">
        <v>1670</v>
      </c>
      <c r="C358" s="79" t="s">
        <v>774</v>
      </c>
      <c r="D358" s="80">
        <v>3000</v>
      </c>
    </row>
    <row r="359" spans="1:4" x14ac:dyDescent="0.25">
      <c r="A359" s="78">
        <v>349</v>
      </c>
      <c r="B359" s="79" t="s">
        <v>1671</v>
      </c>
      <c r="C359" s="79" t="s">
        <v>875</v>
      </c>
      <c r="D359" s="80">
        <v>5000</v>
      </c>
    </row>
    <row r="360" spans="1:4" x14ac:dyDescent="0.25">
      <c r="A360" s="78">
        <v>350</v>
      </c>
      <c r="B360" s="79" t="s">
        <v>1672</v>
      </c>
      <c r="C360" s="79" t="s">
        <v>774</v>
      </c>
      <c r="D360" s="80">
        <v>7000</v>
      </c>
    </row>
    <row r="361" spans="1:4" x14ac:dyDescent="0.25">
      <c r="A361" s="78">
        <v>351</v>
      </c>
      <c r="B361" s="79" t="s">
        <v>1673</v>
      </c>
      <c r="C361" s="79" t="s">
        <v>774</v>
      </c>
      <c r="D361" s="80">
        <v>10000</v>
      </c>
    </row>
    <row r="362" spans="1:4" x14ac:dyDescent="0.25">
      <c r="A362" s="78">
        <v>352</v>
      </c>
      <c r="B362" s="81" t="s">
        <v>1674</v>
      </c>
      <c r="C362" s="79" t="s">
        <v>774</v>
      </c>
      <c r="D362" s="80">
        <v>9000</v>
      </c>
    </row>
    <row r="363" spans="1:4" x14ac:dyDescent="0.25">
      <c r="A363" s="78">
        <v>353</v>
      </c>
      <c r="B363" s="81" t="s">
        <v>1675</v>
      </c>
      <c r="C363" s="79" t="s">
        <v>774</v>
      </c>
      <c r="D363" s="80">
        <v>10000</v>
      </c>
    </row>
    <row r="364" spans="1:4" x14ac:dyDescent="0.25">
      <c r="A364" s="78">
        <v>354</v>
      </c>
      <c r="B364" s="81" t="s">
        <v>1676</v>
      </c>
      <c r="C364" s="79" t="s">
        <v>774</v>
      </c>
      <c r="D364" s="80">
        <v>9000</v>
      </c>
    </row>
    <row r="365" spans="1:4" x14ac:dyDescent="0.25">
      <c r="A365" s="78">
        <v>355</v>
      </c>
      <c r="B365" s="81" t="s">
        <v>1677</v>
      </c>
      <c r="C365" s="79" t="s">
        <v>774</v>
      </c>
      <c r="D365" s="80">
        <v>6000</v>
      </c>
    </row>
    <row r="366" spans="1:4" x14ac:dyDescent="0.25">
      <c r="A366" s="78">
        <v>356</v>
      </c>
      <c r="B366" s="81" t="s">
        <v>1678</v>
      </c>
      <c r="C366" s="79" t="s">
        <v>774</v>
      </c>
      <c r="D366" s="80">
        <v>8000</v>
      </c>
    </row>
    <row r="367" spans="1:4" ht="25.5" x14ac:dyDescent="0.25">
      <c r="A367" s="78">
        <v>357</v>
      </c>
      <c r="B367" s="81" t="s">
        <v>1679</v>
      </c>
      <c r="C367" s="79" t="s">
        <v>774</v>
      </c>
      <c r="D367" s="80">
        <v>30000</v>
      </c>
    </row>
    <row r="368" spans="1:4" x14ac:dyDescent="0.25">
      <c r="A368" s="78">
        <v>358</v>
      </c>
      <c r="B368" s="81" t="s">
        <v>1680</v>
      </c>
      <c r="C368" s="79" t="s">
        <v>774</v>
      </c>
      <c r="D368" s="80">
        <v>5000</v>
      </c>
    </row>
    <row r="369" spans="1:4" x14ac:dyDescent="0.25">
      <c r="A369" s="78">
        <v>359</v>
      </c>
      <c r="B369" s="81" t="s">
        <v>1681</v>
      </c>
      <c r="C369" s="79" t="s">
        <v>774</v>
      </c>
      <c r="D369" s="80">
        <v>15000</v>
      </c>
    </row>
    <row r="370" spans="1:4" x14ac:dyDescent="0.25">
      <c r="A370" s="78">
        <v>360</v>
      </c>
      <c r="B370" s="81" t="s">
        <v>1682</v>
      </c>
      <c r="C370" s="79" t="s">
        <v>774</v>
      </c>
      <c r="D370" s="80">
        <v>15000</v>
      </c>
    </row>
    <row r="371" spans="1:4" x14ac:dyDescent="0.25">
      <c r="A371" s="78">
        <v>361</v>
      </c>
      <c r="B371" s="81" t="s">
        <v>1683</v>
      </c>
      <c r="C371" s="79" t="s">
        <v>774</v>
      </c>
      <c r="D371" s="80">
        <v>8000</v>
      </c>
    </row>
    <row r="372" spans="1:4" x14ac:dyDescent="0.25">
      <c r="A372" s="78">
        <v>362</v>
      </c>
      <c r="B372" s="81" t="s">
        <v>1684</v>
      </c>
      <c r="C372" s="79" t="s">
        <v>774</v>
      </c>
      <c r="D372" s="80">
        <v>8500</v>
      </c>
    </row>
    <row r="373" spans="1:4" x14ac:dyDescent="0.25">
      <c r="A373" s="78">
        <v>363</v>
      </c>
      <c r="B373" s="81" t="s">
        <v>1685</v>
      </c>
      <c r="C373" s="79" t="s">
        <v>774</v>
      </c>
      <c r="D373" s="80">
        <v>12000</v>
      </c>
    </row>
    <row r="374" spans="1:4" x14ac:dyDescent="0.25">
      <c r="A374" s="78">
        <v>364</v>
      </c>
      <c r="B374" s="81" t="s">
        <v>1686</v>
      </c>
      <c r="C374" s="79" t="s">
        <v>774</v>
      </c>
      <c r="D374" s="80">
        <v>15000</v>
      </c>
    </row>
    <row r="375" spans="1:4" x14ac:dyDescent="0.25">
      <c r="A375" s="78">
        <v>365</v>
      </c>
      <c r="B375" s="81" t="s">
        <v>1687</v>
      </c>
      <c r="C375" s="79" t="s">
        <v>774</v>
      </c>
      <c r="D375" s="80">
        <v>8000</v>
      </c>
    </row>
    <row r="376" spans="1:4" x14ac:dyDescent="0.25">
      <c r="A376" s="78">
        <v>366</v>
      </c>
      <c r="B376" s="81" t="s">
        <v>1688</v>
      </c>
      <c r="C376" s="79" t="s">
        <v>774</v>
      </c>
      <c r="D376" s="80">
        <v>5000</v>
      </c>
    </row>
    <row r="377" spans="1:4" x14ac:dyDescent="0.25">
      <c r="A377" s="78">
        <v>367</v>
      </c>
      <c r="B377" s="81" t="s">
        <v>1689</v>
      </c>
      <c r="C377" s="79" t="s">
        <v>774</v>
      </c>
      <c r="D377" s="80">
        <v>3000</v>
      </c>
    </row>
    <row r="378" spans="1:4" x14ac:dyDescent="0.25">
      <c r="A378" s="84"/>
      <c r="B378" s="87"/>
      <c r="C378" s="85"/>
      <c r="D378" s="86">
        <f>SUM(D344:D377)</f>
        <v>281500</v>
      </c>
    </row>
    <row r="379" spans="1:4" ht="15" customHeight="1" x14ac:dyDescent="0.25">
      <c r="A379" s="141" t="s">
        <v>1690</v>
      </c>
      <c r="B379" s="142"/>
      <c r="C379" s="142"/>
      <c r="D379" s="142"/>
    </row>
    <row r="380" spans="1:4" x14ac:dyDescent="0.25">
      <c r="A380" s="78">
        <v>368</v>
      </c>
      <c r="B380" s="81" t="s">
        <v>1691</v>
      </c>
      <c r="C380" s="79" t="s">
        <v>774</v>
      </c>
      <c r="D380" s="80">
        <v>8000</v>
      </c>
    </row>
    <row r="381" spans="1:4" x14ac:dyDescent="0.25">
      <c r="A381" s="78">
        <v>369</v>
      </c>
      <c r="B381" s="81" t="s">
        <v>1692</v>
      </c>
      <c r="C381" s="79" t="s">
        <v>774</v>
      </c>
      <c r="D381" s="80">
        <v>10000</v>
      </c>
    </row>
    <row r="382" spans="1:4" x14ac:dyDescent="0.25">
      <c r="A382" s="78">
        <v>370</v>
      </c>
      <c r="B382" s="81" t="s">
        <v>1693</v>
      </c>
      <c r="C382" s="79" t="s">
        <v>774</v>
      </c>
      <c r="D382" s="80">
        <v>4000</v>
      </c>
    </row>
    <row r="383" spans="1:4" x14ac:dyDescent="0.25">
      <c r="A383" s="78">
        <v>371</v>
      </c>
      <c r="B383" s="81" t="s">
        <v>1694</v>
      </c>
      <c r="C383" s="79" t="s">
        <v>774</v>
      </c>
      <c r="D383" s="80">
        <v>4000</v>
      </c>
    </row>
    <row r="384" spans="1:4" x14ac:dyDescent="0.25">
      <c r="A384" s="78">
        <v>372</v>
      </c>
      <c r="B384" s="81" t="s">
        <v>1695</v>
      </c>
      <c r="C384" s="79" t="s">
        <v>774</v>
      </c>
      <c r="D384" s="80">
        <v>3000</v>
      </c>
    </row>
    <row r="385" spans="1:4" x14ac:dyDescent="0.25">
      <c r="A385" s="78">
        <v>373</v>
      </c>
      <c r="B385" s="81" t="s">
        <v>1696</v>
      </c>
      <c r="C385" s="79" t="s">
        <v>774</v>
      </c>
      <c r="D385" s="80">
        <v>5000</v>
      </c>
    </row>
    <row r="386" spans="1:4" x14ac:dyDescent="0.25">
      <c r="A386" s="78">
        <v>374</v>
      </c>
      <c r="B386" s="81" t="s">
        <v>1697</v>
      </c>
      <c r="C386" s="79" t="s">
        <v>774</v>
      </c>
      <c r="D386" s="80">
        <v>4000</v>
      </c>
    </row>
    <row r="387" spans="1:4" x14ac:dyDescent="0.25">
      <c r="A387" s="78">
        <v>375</v>
      </c>
      <c r="B387" s="81" t="s">
        <v>1698</v>
      </c>
      <c r="C387" s="79" t="s">
        <v>774</v>
      </c>
      <c r="D387" s="80">
        <v>4000</v>
      </c>
    </row>
    <row r="388" spans="1:4" x14ac:dyDescent="0.25">
      <c r="A388" s="78">
        <v>376</v>
      </c>
      <c r="B388" s="81" t="s">
        <v>1699</v>
      </c>
      <c r="C388" s="79" t="s">
        <v>774</v>
      </c>
      <c r="D388" s="80">
        <v>2000</v>
      </c>
    </row>
    <row r="389" spans="1:4" x14ac:dyDescent="0.25">
      <c r="A389" s="78">
        <v>377</v>
      </c>
      <c r="B389" s="81" t="s">
        <v>1700</v>
      </c>
      <c r="C389" s="79" t="s">
        <v>774</v>
      </c>
      <c r="D389" s="80">
        <v>8000</v>
      </c>
    </row>
    <row r="390" spans="1:4" x14ac:dyDescent="0.25">
      <c r="A390" s="78">
        <v>378</v>
      </c>
      <c r="B390" s="81" t="s">
        <v>1701</v>
      </c>
      <c r="C390" s="79" t="s">
        <v>774</v>
      </c>
      <c r="D390" s="80">
        <v>6000</v>
      </c>
    </row>
    <row r="391" spans="1:4" x14ac:dyDescent="0.25">
      <c r="A391" s="78">
        <v>379</v>
      </c>
      <c r="B391" s="81" t="s">
        <v>1702</v>
      </c>
      <c r="C391" s="79" t="s">
        <v>774</v>
      </c>
      <c r="D391" s="80">
        <v>3000</v>
      </c>
    </row>
    <row r="392" spans="1:4" x14ac:dyDescent="0.25">
      <c r="A392" s="78">
        <v>380</v>
      </c>
      <c r="B392" s="81" t="s">
        <v>1703</v>
      </c>
      <c r="C392" s="79" t="s">
        <v>774</v>
      </c>
      <c r="D392" s="80">
        <v>3000</v>
      </c>
    </row>
    <row r="393" spans="1:4" x14ac:dyDescent="0.25">
      <c r="A393" s="78">
        <v>381</v>
      </c>
      <c r="B393" s="81" t="s">
        <v>1704</v>
      </c>
      <c r="C393" s="79" t="s">
        <v>774</v>
      </c>
      <c r="D393" s="80">
        <v>3000</v>
      </c>
    </row>
    <row r="394" spans="1:4" x14ac:dyDescent="0.25">
      <c r="A394" s="78">
        <v>382</v>
      </c>
      <c r="B394" s="81" t="s">
        <v>1705</v>
      </c>
      <c r="C394" s="79" t="s">
        <v>774</v>
      </c>
      <c r="D394" s="80">
        <v>3000</v>
      </c>
    </row>
    <row r="395" spans="1:4" x14ac:dyDescent="0.25">
      <c r="A395" s="78">
        <v>383</v>
      </c>
      <c r="B395" s="81" t="s">
        <v>1706</v>
      </c>
      <c r="C395" s="79" t="s">
        <v>774</v>
      </c>
      <c r="D395" s="80">
        <v>2000</v>
      </c>
    </row>
    <row r="396" spans="1:4" x14ac:dyDescent="0.25">
      <c r="A396" s="78">
        <v>384</v>
      </c>
      <c r="B396" s="81" t="s">
        <v>1707</v>
      </c>
      <c r="C396" s="79" t="s">
        <v>774</v>
      </c>
      <c r="D396" s="80">
        <v>3000</v>
      </c>
    </row>
    <row r="397" spans="1:4" x14ac:dyDescent="0.25">
      <c r="A397" s="78">
        <v>385</v>
      </c>
      <c r="B397" s="81" t="s">
        <v>1708</v>
      </c>
      <c r="C397" s="79" t="s">
        <v>774</v>
      </c>
      <c r="D397" s="80">
        <v>3000</v>
      </c>
    </row>
    <row r="398" spans="1:4" x14ac:dyDescent="0.25">
      <c r="A398" s="78">
        <v>386</v>
      </c>
      <c r="B398" s="81" t="s">
        <v>1709</v>
      </c>
      <c r="C398" s="79" t="s">
        <v>774</v>
      </c>
      <c r="D398" s="80">
        <v>3000</v>
      </c>
    </row>
    <row r="399" spans="1:4" x14ac:dyDescent="0.25">
      <c r="A399" s="78">
        <v>387</v>
      </c>
      <c r="B399" s="81" t="s">
        <v>1710</v>
      </c>
      <c r="C399" s="79" t="s">
        <v>774</v>
      </c>
      <c r="D399" s="80">
        <v>3000</v>
      </c>
    </row>
    <row r="400" spans="1:4" x14ac:dyDescent="0.25">
      <c r="A400" s="78">
        <v>388</v>
      </c>
      <c r="B400" s="81" t="s">
        <v>1711</v>
      </c>
      <c r="C400" s="79" t="s">
        <v>774</v>
      </c>
      <c r="D400" s="80">
        <v>5000</v>
      </c>
    </row>
    <row r="401" spans="1:4" x14ac:dyDescent="0.25">
      <c r="A401" s="78">
        <v>389</v>
      </c>
      <c r="B401" s="81" t="s">
        <v>1712</v>
      </c>
      <c r="C401" s="79" t="s">
        <v>774</v>
      </c>
      <c r="D401" s="80">
        <v>4000</v>
      </c>
    </row>
    <row r="402" spans="1:4" x14ac:dyDescent="0.25">
      <c r="A402" s="78">
        <v>390</v>
      </c>
      <c r="B402" s="81" t="s">
        <v>1713</v>
      </c>
      <c r="C402" s="79" t="s">
        <v>774</v>
      </c>
      <c r="D402" s="80">
        <v>6000</v>
      </c>
    </row>
    <row r="403" spans="1:4" x14ac:dyDescent="0.25">
      <c r="A403" s="78">
        <v>391</v>
      </c>
      <c r="B403" s="81" t="s">
        <v>1714</v>
      </c>
      <c r="C403" s="79" t="s">
        <v>774</v>
      </c>
      <c r="D403" s="80">
        <v>6000</v>
      </c>
    </row>
    <row r="404" spans="1:4" x14ac:dyDescent="0.25">
      <c r="A404" s="78">
        <v>392</v>
      </c>
      <c r="B404" s="81" t="s">
        <v>1715</v>
      </c>
      <c r="C404" s="79" t="s">
        <v>774</v>
      </c>
      <c r="D404" s="80">
        <v>60000</v>
      </c>
    </row>
    <row r="405" spans="1:4" x14ac:dyDescent="0.25">
      <c r="A405" s="78">
        <v>393</v>
      </c>
      <c r="B405" s="81" t="s">
        <v>1716</v>
      </c>
      <c r="C405" s="79" t="s">
        <v>774</v>
      </c>
      <c r="D405" s="80">
        <v>3000</v>
      </c>
    </row>
    <row r="406" spans="1:4" x14ac:dyDescent="0.25">
      <c r="A406" s="78">
        <v>394</v>
      </c>
      <c r="B406" s="81" t="s">
        <v>1717</v>
      </c>
      <c r="C406" s="79" t="s">
        <v>774</v>
      </c>
      <c r="D406" s="80">
        <v>4000</v>
      </c>
    </row>
    <row r="407" spans="1:4" x14ac:dyDescent="0.25">
      <c r="A407" s="78">
        <v>395</v>
      </c>
      <c r="B407" s="81" t="s">
        <v>1718</v>
      </c>
      <c r="C407" s="79" t="s">
        <v>774</v>
      </c>
      <c r="D407" s="80">
        <v>6000</v>
      </c>
    </row>
    <row r="408" spans="1:4" x14ac:dyDescent="0.25">
      <c r="A408" s="78">
        <v>396</v>
      </c>
      <c r="B408" s="81" t="s">
        <v>1719</v>
      </c>
      <c r="C408" s="79" t="s">
        <v>774</v>
      </c>
      <c r="D408" s="80">
        <v>6000</v>
      </c>
    </row>
    <row r="409" spans="1:4" x14ac:dyDescent="0.25">
      <c r="A409" s="78">
        <v>397</v>
      </c>
      <c r="B409" s="81" t="s">
        <v>1720</v>
      </c>
      <c r="C409" s="79" t="s">
        <v>774</v>
      </c>
      <c r="D409" s="80">
        <v>3000</v>
      </c>
    </row>
    <row r="410" spans="1:4" x14ac:dyDescent="0.25">
      <c r="A410" s="78">
        <v>398</v>
      </c>
      <c r="B410" s="81" t="s">
        <v>1721</v>
      </c>
      <c r="C410" s="79" t="s">
        <v>774</v>
      </c>
      <c r="D410" s="80">
        <v>15000</v>
      </c>
    </row>
    <row r="411" spans="1:4" x14ac:dyDescent="0.25">
      <c r="A411" s="78">
        <v>399</v>
      </c>
      <c r="B411" s="81" t="s">
        <v>1722</v>
      </c>
      <c r="C411" s="79" t="s">
        <v>774</v>
      </c>
      <c r="D411" s="80">
        <v>3000</v>
      </c>
    </row>
    <row r="412" spans="1:4" x14ac:dyDescent="0.25">
      <c r="A412" s="78">
        <v>400</v>
      </c>
      <c r="B412" s="81" t="s">
        <v>1723</v>
      </c>
      <c r="C412" s="79" t="s">
        <v>774</v>
      </c>
      <c r="D412" s="80">
        <v>2000</v>
      </c>
    </row>
    <row r="413" spans="1:4" x14ac:dyDescent="0.25">
      <c r="A413" s="78">
        <v>401</v>
      </c>
      <c r="B413" s="81" t="s">
        <v>1724</v>
      </c>
      <c r="C413" s="79" t="s">
        <v>774</v>
      </c>
      <c r="D413" s="80">
        <v>7000</v>
      </c>
    </row>
    <row r="414" spans="1:4" x14ac:dyDescent="0.25">
      <c r="A414" s="78">
        <v>402</v>
      </c>
      <c r="B414" s="81" t="s">
        <v>1725</v>
      </c>
      <c r="C414" s="79" t="s">
        <v>774</v>
      </c>
      <c r="D414" s="80">
        <v>11000</v>
      </c>
    </row>
    <row r="415" spans="1:4" x14ac:dyDescent="0.25">
      <c r="A415" s="78">
        <v>403</v>
      </c>
      <c r="B415" s="81" t="s">
        <v>1726</v>
      </c>
      <c r="C415" s="79" t="s">
        <v>774</v>
      </c>
      <c r="D415" s="80">
        <v>6000</v>
      </c>
    </row>
    <row r="416" spans="1:4" x14ac:dyDescent="0.25">
      <c r="A416" s="78">
        <v>404</v>
      </c>
      <c r="B416" s="81" t="s">
        <v>1727</v>
      </c>
      <c r="C416" s="79" t="s">
        <v>774</v>
      </c>
      <c r="D416" s="80">
        <v>100</v>
      </c>
    </row>
    <row r="417" spans="1:4" x14ac:dyDescent="0.25">
      <c r="A417" s="78">
        <v>405</v>
      </c>
      <c r="B417" s="81" t="s">
        <v>1728</v>
      </c>
      <c r="C417" s="79" t="s">
        <v>774</v>
      </c>
      <c r="D417" s="80">
        <v>5000</v>
      </c>
    </row>
    <row r="418" spans="1:4" x14ac:dyDescent="0.25">
      <c r="A418" s="78">
        <v>406</v>
      </c>
      <c r="B418" s="81" t="s">
        <v>1729</v>
      </c>
      <c r="C418" s="79" t="s">
        <v>774</v>
      </c>
      <c r="D418" s="80">
        <v>16000</v>
      </c>
    </row>
    <row r="419" spans="1:4" x14ac:dyDescent="0.25">
      <c r="A419" s="78">
        <v>407</v>
      </c>
      <c r="B419" s="81" t="s">
        <v>1730</v>
      </c>
      <c r="C419" s="79" t="s">
        <v>774</v>
      </c>
      <c r="D419" s="80">
        <v>12000</v>
      </c>
    </row>
    <row r="420" spans="1:4" x14ac:dyDescent="0.25">
      <c r="A420" s="78">
        <v>408</v>
      </c>
      <c r="B420" s="81" t="s">
        <v>1731</v>
      </c>
      <c r="C420" s="79" t="s">
        <v>774</v>
      </c>
      <c r="D420" s="80">
        <v>5000</v>
      </c>
    </row>
    <row r="421" spans="1:4" x14ac:dyDescent="0.25">
      <c r="A421" s="78">
        <v>409</v>
      </c>
      <c r="B421" s="81" t="s">
        <v>1732</v>
      </c>
      <c r="C421" s="79" t="s">
        <v>774</v>
      </c>
      <c r="D421" s="80">
        <v>50</v>
      </c>
    </row>
    <row r="422" spans="1:4" x14ac:dyDescent="0.25">
      <c r="A422" s="78">
        <v>410</v>
      </c>
      <c r="B422" s="81" t="s">
        <v>1733</v>
      </c>
      <c r="C422" s="79" t="s">
        <v>774</v>
      </c>
      <c r="D422" s="80">
        <v>6000</v>
      </c>
    </row>
    <row r="423" spans="1:4" x14ac:dyDescent="0.25">
      <c r="A423" s="78">
        <v>411</v>
      </c>
      <c r="B423" s="81" t="s">
        <v>1734</v>
      </c>
      <c r="C423" s="79" t="s">
        <v>774</v>
      </c>
      <c r="D423" s="80">
        <v>5000</v>
      </c>
    </row>
    <row r="424" spans="1:4" x14ac:dyDescent="0.25">
      <c r="A424" s="78">
        <v>412</v>
      </c>
      <c r="B424" s="81" t="s">
        <v>1735</v>
      </c>
      <c r="C424" s="79" t="s">
        <v>774</v>
      </c>
      <c r="D424" s="80">
        <v>7000</v>
      </c>
    </row>
    <row r="425" spans="1:4" x14ac:dyDescent="0.25">
      <c r="A425" s="78">
        <v>413</v>
      </c>
      <c r="B425" s="81" t="s">
        <v>1736</v>
      </c>
      <c r="C425" s="79" t="s">
        <v>774</v>
      </c>
      <c r="D425" s="80">
        <v>8000</v>
      </c>
    </row>
    <row r="426" spans="1:4" x14ac:dyDescent="0.25">
      <c r="A426" s="78">
        <v>414</v>
      </c>
      <c r="B426" s="81" t="s">
        <v>1737</v>
      </c>
      <c r="C426" s="79" t="s">
        <v>774</v>
      </c>
      <c r="D426" s="80">
        <v>7000</v>
      </c>
    </row>
    <row r="427" spans="1:4" x14ac:dyDescent="0.25">
      <c r="A427" s="78">
        <v>415</v>
      </c>
      <c r="B427" s="81" t="s">
        <v>1738</v>
      </c>
      <c r="C427" s="79" t="s">
        <v>774</v>
      </c>
      <c r="D427" s="80">
        <v>3500</v>
      </c>
    </row>
    <row r="428" spans="1:4" x14ac:dyDescent="0.25">
      <c r="A428" s="78">
        <v>416</v>
      </c>
      <c r="B428" s="81" t="s">
        <v>1739</v>
      </c>
      <c r="C428" s="79" t="s">
        <v>774</v>
      </c>
      <c r="D428" s="80">
        <v>2500</v>
      </c>
    </row>
    <row r="429" spans="1:4" x14ac:dyDescent="0.25">
      <c r="A429" s="78">
        <v>417</v>
      </c>
      <c r="B429" s="81" t="s">
        <v>1740</v>
      </c>
      <c r="C429" s="79" t="s">
        <v>774</v>
      </c>
      <c r="D429" s="80">
        <v>500</v>
      </c>
    </row>
    <row r="430" spans="1:4" x14ac:dyDescent="0.25">
      <c r="A430" s="78">
        <v>418</v>
      </c>
      <c r="B430" s="81" t="s">
        <v>1741</v>
      </c>
      <c r="C430" s="79" t="s">
        <v>774</v>
      </c>
      <c r="D430" s="80">
        <v>2000</v>
      </c>
    </row>
    <row r="431" spans="1:4" x14ac:dyDescent="0.25">
      <c r="A431" s="78">
        <v>419</v>
      </c>
      <c r="B431" s="81" t="s">
        <v>1742</v>
      </c>
      <c r="C431" s="79" t="s">
        <v>774</v>
      </c>
      <c r="D431" s="80">
        <v>4000</v>
      </c>
    </row>
    <row r="432" spans="1:4" x14ac:dyDescent="0.25">
      <c r="A432" s="78">
        <v>420</v>
      </c>
      <c r="B432" s="81" t="s">
        <v>1743</v>
      </c>
      <c r="C432" s="79" t="s">
        <v>774</v>
      </c>
      <c r="D432" s="80">
        <v>3000</v>
      </c>
    </row>
    <row r="433" spans="1:4" x14ac:dyDescent="0.25">
      <c r="A433" s="78">
        <v>421</v>
      </c>
      <c r="B433" s="81" t="s">
        <v>1744</v>
      </c>
      <c r="C433" s="79" t="s">
        <v>774</v>
      </c>
      <c r="D433" s="80">
        <v>30000</v>
      </c>
    </row>
    <row r="434" spans="1:4" x14ac:dyDescent="0.25">
      <c r="A434" s="78">
        <v>422</v>
      </c>
      <c r="B434" s="81" t="s">
        <v>1745</v>
      </c>
      <c r="C434" s="79" t="s">
        <v>774</v>
      </c>
      <c r="D434" s="80">
        <v>21000</v>
      </c>
    </row>
    <row r="435" spans="1:4" x14ac:dyDescent="0.25">
      <c r="A435" s="78">
        <v>423</v>
      </c>
      <c r="B435" s="81" t="s">
        <v>1746</v>
      </c>
      <c r="C435" s="79" t="s">
        <v>774</v>
      </c>
      <c r="D435" s="80">
        <v>30000</v>
      </c>
    </row>
    <row r="436" spans="1:4" x14ac:dyDescent="0.25">
      <c r="A436" s="78">
        <v>424</v>
      </c>
      <c r="B436" s="81" t="s">
        <v>1747</v>
      </c>
      <c r="C436" s="79" t="s">
        <v>774</v>
      </c>
      <c r="D436" s="80">
        <v>10000</v>
      </c>
    </row>
    <row r="437" spans="1:4" x14ac:dyDescent="0.25">
      <c r="A437" s="78">
        <v>425</v>
      </c>
      <c r="B437" s="81" t="s">
        <v>1748</v>
      </c>
      <c r="C437" s="79" t="s">
        <v>774</v>
      </c>
      <c r="D437" s="80">
        <v>10000</v>
      </c>
    </row>
    <row r="438" spans="1:4" x14ac:dyDescent="0.25">
      <c r="A438" s="78">
        <v>426</v>
      </c>
      <c r="B438" s="81" t="s">
        <v>1749</v>
      </c>
      <c r="C438" s="79" t="s">
        <v>774</v>
      </c>
      <c r="D438" s="80">
        <v>20000</v>
      </c>
    </row>
    <row r="439" spans="1:4" x14ac:dyDescent="0.25">
      <c r="A439" s="78">
        <v>427</v>
      </c>
      <c r="B439" s="81" t="s">
        <v>1750</v>
      </c>
      <c r="C439" s="79" t="s">
        <v>774</v>
      </c>
      <c r="D439" s="80">
        <v>10000</v>
      </c>
    </row>
    <row r="440" spans="1:4" x14ac:dyDescent="0.25">
      <c r="A440" s="78">
        <v>428</v>
      </c>
      <c r="B440" s="81" t="s">
        <v>1751</v>
      </c>
      <c r="C440" s="79" t="s">
        <v>774</v>
      </c>
      <c r="D440" s="80">
        <v>5000</v>
      </c>
    </row>
    <row r="441" spans="1:4" x14ac:dyDescent="0.25">
      <c r="A441" s="78">
        <v>429</v>
      </c>
      <c r="B441" s="81" t="s">
        <v>1752</v>
      </c>
      <c r="C441" s="79" t="s">
        <v>774</v>
      </c>
      <c r="D441" s="80">
        <v>2000</v>
      </c>
    </row>
    <row r="442" spans="1:4" x14ac:dyDescent="0.25">
      <c r="A442" s="78">
        <v>430</v>
      </c>
      <c r="B442" s="81" t="s">
        <v>1753</v>
      </c>
      <c r="C442" s="79" t="s">
        <v>774</v>
      </c>
      <c r="D442" s="80">
        <v>5000</v>
      </c>
    </row>
    <row r="443" spans="1:4" x14ac:dyDescent="0.25">
      <c r="A443" s="78">
        <v>431</v>
      </c>
      <c r="B443" s="81" t="s">
        <v>1754</v>
      </c>
      <c r="C443" s="79" t="s">
        <v>774</v>
      </c>
      <c r="D443" s="80">
        <v>2500</v>
      </c>
    </row>
    <row r="444" spans="1:4" x14ac:dyDescent="0.25">
      <c r="A444" s="78">
        <v>432</v>
      </c>
      <c r="B444" s="81" t="s">
        <v>1755</v>
      </c>
      <c r="C444" s="79" t="s">
        <v>774</v>
      </c>
      <c r="D444" s="80">
        <v>1000</v>
      </c>
    </row>
    <row r="445" spans="1:4" x14ac:dyDescent="0.25">
      <c r="A445" s="78">
        <v>433</v>
      </c>
      <c r="B445" s="81" t="s">
        <v>1756</v>
      </c>
      <c r="C445" s="79" t="s">
        <v>774</v>
      </c>
      <c r="D445" s="80">
        <v>3500</v>
      </c>
    </row>
    <row r="446" spans="1:4" x14ac:dyDescent="0.25">
      <c r="A446" s="78">
        <v>434</v>
      </c>
      <c r="B446" s="81" t="s">
        <v>1757</v>
      </c>
      <c r="C446" s="79" t="s">
        <v>774</v>
      </c>
      <c r="D446" s="80">
        <v>2000</v>
      </c>
    </row>
    <row r="447" spans="1:4" x14ac:dyDescent="0.25">
      <c r="A447" s="78">
        <v>435</v>
      </c>
      <c r="B447" s="81" t="s">
        <v>1758</v>
      </c>
      <c r="C447" s="79" t="s">
        <v>774</v>
      </c>
      <c r="D447" s="80">
        <v>3500</v>
      </c>
    </row>
    <row r="448" spans="1:4" x14ac:dyDescent="0.25">
      <c r="A448" s="78">
        <v>436</v>
      </c>
      <c r="B448" s="81" t="s">
        <v>1759</v>
      </c>
      <c r="C448" s="79" t="s">
        <v>774</v>
      </c>
      <c r="D448" s="80">
        <v>1000</v>
      </c>
    </row>
    <row r="449" spans="1:4" x14ac:dyDescent="0.25">
      <c r="A449" s="78">
        <v>437</v>
      </c>
      <c r="B449" s="81" t="s">
        <v>1760</v>
      </c>
      <c r="C449" s="79" t="s">
        <v>774</v>
      </c>
      <c r="D449" s="80">
        <v>15000</v>
      </c>
    </row>
    <row r="450" spans="1:4" x14ac:dyDescent="0.25">
      <c r="A450" s="78">
        <v>438</v>
      </c>
      <c r="B450" s="81" t="s">
        <v>1761</v>
      </c>
      <c r="C450" s="79" t="s">
        <v>774</v>
      </c>
      <c r="D450" s="80">
        <v>4000</v>
      </c>
    </row>
    <row r="451" spans="1:4" x14ac:dyDescent="0.25">
      <c r="A451" s="78">
        <v>439</v>
      </c>
      <c r="B451" s="81" t="s">
        <v>1762</v>
      </c>
      <c r="C451" s="79" t="s">
        <v>774</v>
      </c>
      <c r="D451" s="80">
        <v>6000</v>
      </c>
    </row>
    <row r="452" spans="1:4" x14ac:dyDescent="0.25">
      <c r="A452" s="78">
        <v>440</v>
      </c>
      <c r="B452" s="81" t="s">
        <v>1763</v>
      </c>
      <c r="C452" s="79" t="s">
        <v>774</v>
      </c>
      <c r="D452" s="80">
        <v>1000</v>
      </c>
    </row>
    <row r="453" spans="1:4" x14ac:dyDescent="0.25">
      <c r="A453" s="78">
        <v>441</v>
      </c>
      <c r="B453" s="81" t="s">
        <v>1764</v>
      </c>
      <c r="C453" s="79" t="s">
        <v>774</v>
      </c>
      <c r="D453" s="80">
        <v>8000</v>
      </c>
    </row>
    <row r="454" spans="1:4" x14ac:dyDescent="0.25">
      <c r="A454" s="78">
        <v>442</v>
      </c>
      <c r="B454" s="81" t="s">
        <v>1765</v>
      </c>
      <c r="C454" s="79" t="s">
        <v>774</v>
      </c>
      <c r="D454" s="80">
        <v>12000</v>
      </c>
    </row>
    <row r="455" spans="1:4" x14ac:dyDescent="0.25">
      <c r="A455" s="78">
        <v>443</v>
      </c>
      <c r="B455" s="81" t="s">
        <v>1766</v>
      </c>
      <c r="C455" s="79" t="s">
        <v>774</v>
      </c>
      <c r="D455" s="80">
        <v>12000</v>
      </c>
    </row>
    <row r="456" spans="1:4" x14ac:dyDescent="0.25">
      <c r="A456" s="78">
        <v>444</v>
      </c>
      <c r="B456" s="81" t="s">
        <v>1767</v>
      </c>
      <c r="C456" s="79" t="s">
        <v>774</v>
      </c>
      <c r="D456" s="80">
        <v>2000</v>
      </c>
    </row>
    <row r="457" spans="1:4" x14ac:dyDescent="0.25">
      <c r="A457" s="78">
        <v>445</v>
      </c>
      <c r="B457" s="81" t="s">
        <v>1768</v>
      </c>
      <c r="C457" s="79" t="s">
        <v>774</v>
      </c>
      <c r="D457" s="80">
        <v>3000</v>
      </c>
    </row>
    <row r="458" spans="1:4" x14ac:dyDescent="0.25">
      <c r="A458" s="78">
        <v>446</v>
      </c>
      <c r="B458" s="81" t="s">
        <v>1769</v>
      </c>
      <c r="C458" s="79" t="s">
        <v>774</v>
      </c>
      <c r="D458" s="80">
        <v>3500</v>
      </c>
    </row>
    <row r="459" spans="1:4" x14ac:dyDescent="0.25">
      <c r="A459" s="84"/>
      <c r="B459" s="87"/>
      <c r="C459" s="85"/>
      <c r="D459" s="86">
        <f>SUM(D380:D458)</f>
        <v>540650</v>
      </c>
    </row>
    <row r="460" spans="1:4" ht="15" customHeight="1" x14ac:dyDescent="0.25">
      <c r="A460" s="141" t="s">
        <v>1268</v>
      </c>
      <c r="B460" s="142"/>
      <c r="C460" s="142"/>
      <c r="D460" s="142"/>
    </row>
    <row r="461" spans="1:4" x14ac:dyDescent="0.25">
      <c r="A461" s="88">
        <v>447</v>
      </c>
      <c r="B461" s="81" t="s">
        <v>1770</v>
      </c>
      <c r="C461" s="79" t="s">
        <v>774</v>
      </c>
      <c r="D461" s="80">
        <v>10000</v>
      </c>
    </row>
    <row r="462" spans="1:4" x14ac:dyDescent="0.25">
      <c r="A462" s="88">
        <v>448</v>
      </c>
      <c r="B462" s="81" t="s">
        <v>1771</v>
      </c>
      <c r="C462" s="79" t="s">
        <v>774</v>
      </c>
      <c r="D462" s="80">
        <v>50000</v>
      </c>
    </row>
    <row r="463" spans="1:4" x14ac:dyDescent="0.25">
      <c r="A463" s="88">
        <v>449</v>
      </c>
      <c r="B463" s="81" t="s">
        <v>1772</v>
      </c>
      <c r="C463" s="79" t="s">
        <v>774</v>
      </c>
      <c r="D463" s="80">
        <v>5500</v>
      </c>
    </row>
    <row r="464" spans="1:4" x14ac:dyDescent="0.25">
      <c r="A464" s="88">
        <v>450</v>
      </c>
      <c r="B464" s="81" t="s">
        <v>1773</v>
      </c>
      <c r="C464" s="79" t="s">
        <v>774</v>
      </c>
      <c r="D464" s="80">
        <v>6000</v>
      </c>
    </row>
    <row r="465" spans="1:4" x14ac:dyDescent="0.25">
      <c r="A465" s="88">
        <v>451</v>
      </c>
      <c r="B465" s="81" t="s">
        <v>1774</v>
      </c>
      <c r="C465" s="79" t="s">
        <v>774</v>
      </c>
      <c r="D465" s="80">
        <v>6000</v>
      </c>
    </row>
    <row r="466" spans="1:4" x14ac:dyDescent="0.25">
      <c r="A466" s="88">
        <v>452</v>
      </c>
      <c r="B466" s="81" t="s">
        <v>1775</v>
      </c>
      <c r="C466" s="79" t="s">
        <v>774</v>
      </c>
      <c r="D466" s="80">
        <v>30000</v>
      </c>
    </row>
    <row r="467" spans="1:4" x14ac:dyDescent="0.25">
      <c r="A467" s="88">
        <v>453</v>
      </c>
      <c r="B467" s="81" t="s">
        <v>1776</v>
      </c>
      <c r="C467" s="79" t="s">
        <v>774</v>
      </c>
      <c r="D467" s="80">
        <v>160000</v>
      </c>
    </row>
    <row r="468" spans="1:4" x14ac:dyDescent="0.25">
      <c r="A468" s="88">
        <v>454</v>
      </c>
      <c r="B468" s="81" t="s">
        <v>1777</v>
      </c>
      <c r="C468" s="79" t="s">
        <v>774</v>
      </c>
      <c r="D468" s="80">
        <v>120000</v>
      </c>
    </row>
    <row r="469" spans="1:4" x14ac:dyDescent="0.25">
      <c r="A469" s="88">
        <v>455</v>
      </c>
      <c r="B469" s="81" t="s">
        <v>1778</v>
      </c>
      <c r="C469" s="79" t="s">
        <v>774</v>
      </c>
      <c r="D469" s="80">
        <v>60000</v>
      </c>
    </row>
    <row r="470" spans="1:4" x14ac:dyDescent="0.25">
      <c r="A470" s="88">
        <v>456</v>
      </c>
      <c r="B470" s="81" t="s">
        <v>1779</v>
      </c>
      <c r="C470" s="79" t="s">
        <v>774</v>
      </c>
      <c r="D470" s="80">
        <v>5500</v>
      </c>
    </row>
    <row r="471" spans="1:4" x14ac:dyDescent="0.25">
      <c r="A471" s="88">
        <v>457</v>
      </c>
      <c r="B471" s="81" t="s">
        <v>1780</v>
      </c>
      <c r="C471" s="79" t="s">
        <v>774</v>
      </c>
      <c r="D471" s="80">
        <v>5500</v>
      </c>
    </row>
    <row r="472" spans="1:4" x14ac:dyDescent="0.25">
      <c r="A472" s="88">
        <v>458</v>
      </c>
      <c r="B472" s="81" t="s">
        <v>1781</v>
      </c>
      <c r="C472" s="79" t="s">
        <v>774</v>
      </c>
      <c r="D472" s="80">
        <v>3000</v>
      </c>
    </row>
    <row r="473" spans="1:4" x14ac:dyDescent="0.25">
      <c r="A473" s="88">
        <v>459</v>
      </c>
      <c r="B473" s="81" t="s">
        <v>1782</v>
      </c>
      <c r="C473" s="79" t="s">
        <v>774</v>
      </c>
      <c r="D473" s="80">
        <v>3000</v>
      </c>
    </row>
    <row r="474" spans="1:4" x14ac:dyDescent="0.25">
      <c r="A474" s="88">
        <v>460</v>
      </c>
      <c r="B474" s="81" t="s">
        <v>1783</v>
      </c>
      <c r="C474" s="79" t="s">
        <v>774</v>
      </c>
      <c r="D474" s="80">
        <v>200</v>
      </c>
    </row>
    <row r="475" spans="1:4" x14ac:dyDescent="0.25">
      <c r="A475" s="88">
        <v>461</v>
      </c>
      <c r="B475" s="81" t="s">
        <v>1784</v>
      </c>
      <c r="C475" s="79" t="s">
        <v>774</v>
      </c>
      <c r="D475" s="80">
        <v>6000</v>
      </c>
    </row>
    <row r="476" spans="1:4" x14ac:dyDescent="0.25">
      <c r="A476" s="88">
        <v>462</v>
      </c>
      <c r="B476" s="81" t="s">
        <v>1785</v>
      </c>
      <c r="C476" s="79" t="s">
        <v>774</v>
      </c>
      <c r="D476" s="80">
        <v>5000</v>
      </c>
    </row>
    <row r="477" spans="1:4" x14ac:dyDescent="0.25">
      <c r="A477" s="88">
        <v>463</v>
      </c>
      <c r="B477" s="81" t="s">
        <v>1786</v>
      </c>
      <c r="C477" s="79" t="s">
        <v>774</v>
      </c>
      <c r="D477" s="80">
        <v>5500</v>
      </c>
    </row>
    <row r="478" spans="1:4" x14ac:dyDescent="0.25">
      <c r="A478" s="88">
        <v>464</v>
      </c>
      <c r="B478" s="81" t="s">
        <v>1787</v>
      </c>
      <c r="C478" s="79" t="s">
        <v>774</v>
      </c>
      <c r="D478" s="80">
        <v>5000</v>
      </c>
    </row>
    <row r="479" spans="1:4" x14ac:dyDescent="0.25">
      <c r="A479" s="88">
        <v>465</v>
      </c>
      <c r="B479" s="81" t="s">
        <v>1788</v>
      </c>
      <c r="C479" s="79" t="s">
        <v>774</v>
      </c>
      <c r="D479" s="80">
        <v>5500</v>
      </c>
    </row>
    <row r="480" spans="1:4" x14ac:dyDescent="0.25">
      <c r="A480" s="88">
        <v>466</v>
      </c>
      <c r="B480" s="81" t="s">
        <v>1789</v>
      </c>
      <c r="C480" s="79" t="s">
        <v>774</v>
      </c>
      <c r="D480" s="80">
        <v>4000</v>
      </c>
    </row>
    <row r="481" spans="1:4" x14ac:dyDescent="0.25">
      <c r="A481" s="88">
        <v>467</v>
      </c>
      <c r="B481" s="81" t="s">
        <v>1790</v>
      </c>
      <c r="C481" s="79" t="s">
        <v>774</v>
      </c>
      <c r="D481" s="80">
        <v>5000</v>
      </c>
    </row>
    <row r="482" spans="1:4" x14ac:dyDescent="0.25">
      <c r="A482" s="88">
        <v>468</v>
      </c>
      <c r="B482" s="81" t="s">
        <v>1791</v>
      </c>
      <c r="C482" s="79" t="s">
        <v>774</v>
      </c>
      <c r="D482" s="80">
        <v>2000</v>
      </c>
    </row>
    <row r="483" spans="1:4" x14ac:dyDescent="0.25">
      <c r="A483" s="88">
        <v>469</v>
      </c>
      <c r="B483" s="81" t="s">
        <v>1792</v>
      </c>
      <c r="C483" s="79" t="s">
        <v>774</v>
      </c>
      <c r="D483" s="80">
        <v>2000</v>
      </c>
    </row>
    <row r="484" spans="1:4" x14ac:dyDescent="0.25">
      <c r="A484" s="88">
        <v>470</v>
      </c>
      <c r="B484" s="81" t="s">
        <v>1793</v>
      </c>
      <c r="C484" s="79" t="s">
        <v>774</v>
      </c>
      <c r="D484" s="80">
        <v>1000</v>
      </c>
    </row>
    <row r="485" spans="1:4" x14ac:dyDescent="0.25">
      <c r="A485" s="88">
        <v>471</v>
      </c>
      <c r="B485" s="81" t="s">
        <v>1794</v>
      </c>
      <c r="C485" s="79" t="s">
        <v>774</v>
      </c>
      <c r="D485" s="80">
        <v>8000</v>
      </c>
    </row>
    <row r="486" spans="1:4" x14ac:dyDescent="0.25">
      <c r="A486" s="88">
        <v>472</v>
      </c>
      <c r="B486" s="81" t="s">
        <v>1795</v>
      </c>
      <c r="C486" s="79" t="s">
        <v>774</v>
      </c>
      <c r="D486" s="80">
        <v>500</v>
      </c>
    </row>
    <row r="487" spans="1:4" x14ac:dyDescent="0.25">
      <c r="A487" s="88">
        <v>473</v>
      </c>
      <c r="B487" s="81" t="s">
        <v>1796</v>
      </c>
      <c r="C487" s="79" t="s">
        <v>774</v>
      </c>
      <c r="D487" s="80">
        <v>1000</v>
      </c>
    </row>
    <row r="488" spans="1:4" x14ac:dyDescent="0.25">
      <c r="A488" s="88">
        <v>474</v>
      </c>
      <c r="B488" s="81" t="s">
        <v>1797</v>
      </c>
      <c r="C488" s="79" t="s">
        <v>774</v>
      </c>
      <c r="D488" s="80">
        <v>30000</v>
      </c>
    </row>
    <row r="489" spans="1:4" x14ac:dyDescent="0.25">
      <c r="A489" s="89"/>
      <c r="B489" s="87"/>
      <c r="C489" s="85"/>
      <c r="D489" s="86">
        <f>SUM(D461:D488)</f>
        <v>545200</v>
      </c>
    </row>
    <row r="490" spans="1:4" ht="15" customHeight="1" x14ac:dyDescent="0.25">
      <c r="A490" s="141" t="s">
        <v>1798</v>
      </c>
      <c r="B490" s="142"/>
      <c r="C490" s="142"/>
      <c r="D490" s="142"/>
    </row>
    <row r="491" spans="1:4" x14ac:dyDescent="0.25">
      <c r="A491" s="88">
        <v>475</v>
      </c>
      <c r="B491" s="81" t="s">
        <v>1799</v>
      </c>
      <c r="C491" s="79" t="s">
        <v>1800</v>
      </c>
      <c r="D491" s="80">
        <v>6000</v>
      </c>
    </row>
    <row r="492" spans="1:4" x14ac:dyDescent="0.25">
      <c r="A492" s="88">
        <v>476</v>
      </c>
      <c r="B492" s="81" t="s">
        <v>1801</v>
      </c>
      <c r="C492" s="79" t="s">
        <v>774</v>
      </c>
      <c r="D492" s="80">
        <v>10000</v>
      </c>
    </row>
    <row r="493" spans="1:4" x14ac:dyDescent="0.25">
      <c r="A493" s="88">
        <v>477</v>
      </c>
      <c r="B493" s="81" t="s">
        <v>1802</v>
      </c>
      <c r="C493" s="79" t="s">
        <v>1800</v>
      </c>
      <c r="D493" s="80">
        <v>2000</v>
      </c>
    </row>
    <row r="494" spans="1:4" x14ac:dyDescent="0.25">
      <c r="A494" s="88">
        <v>478</v>
      </c>
      <c r="B494" s="81" t="s">
        <v>1803</v>
      </c>
      <c r="C494" s="79" t="s">
        <v>774</v>
      </c>
      <c r="D494" s="80">
        <v>4500</v>
      </c>
    </row>
    <row r="495" spans="1:4" x14ac:dyDescent="0.25">
      <c r="A495" s="88">
        <v>479</v>
      </c>
      <c r="B495" s="81" t="s">
        <v>1804</v>
      </c>
      <c r="C495" s="79" t="s">
        <v>1805</v>
      </c>
      <c r="D495" s="80">
        <v>8000</v>
      </c>
    </row>
    <row r="496" spans="1:4" x14ac:dyDescent="0.25">
      <c r="A496" s="88">
        <v>480</v>
      </c>
      <c r="B496" s="81" t="s">
        <v>1806</v>
      </c>
      <c r="C496" s="79" t="s">
        <v>774</v>
      </c>
      <c r="D496" s="80">
        <v>4000</v>
      </c>
    </row>
    <row r="497" spans="1:4" x14ac:dyDescent="0.25">
      <c r="A497" s="88">
        <v>481</v>
      </c>
      <c r="B497" s="81" t="s">
        <v>1807</v>
      </c>
      <c r="C497" s="79" t="s">
        <v>774</v>
      </c>
      <c r="D497" s="80">
        <v>7500</v>
      </c>
    </row>
    <row r="498" spans="1:4" x14ac:dyDescent="0.25">
      <c r="A498" s="88">
        <v>482</v>
      </c>
      <c r="B498" s="81" t="s">
        <v>1808</v>
      </c>
      <c r="C498" s="79" t="s">
        <v>774</v>
      </c>
      <c r="D498" s="80">
        <v>8000</v>
      </c>
    </row>
    <row r="499" spans="1:4" x14ac:dyDescent="0.25">
      <c r="A499" s="88">
        <v>483</v>
      </c>
      <c r="B499" s="81" t="s">
        <v>1809</v>
      </c>
      <c r="C499" s="79" t="s">
        <v>774</v>
      </c>
      <c r="D499" s="80">
        <v>25000</v>
      </c>
    </row>
    <row r="500" spans="1:4" x14ac:dyDescent="0.25">
      <c r="A500" s="88">
        <v>484</v>
      </c>
      <c r="B500" s="81" t="s">
        <v>1810</v>
      </c>
      <c r="C500" s="79" t="s">
        <v>774</v>
      </c>
      <c r="D500" s="80">
        <v>3000</v>
      </c>
    </row>
    <row r="501" spans="1:4" x14ac:dyDescent="0.25">
      <c r="A501" s="88">
        <v>485</v>
      </c>
      <c r="B501" s="81" t="s">
        <v>1811</v>
      </c>
      <c r="C501" s="79" t="s">
        <v>774</v>
      </c>
      <c r="D501" s="80">
        <v>600</v>
      </c>
    </row>
    <row r="502" spans="1:4" x14ac:dyDescent="0.25">
      <c r="A502" s="88">
        <v>486</v>
      </c>
      <c r="B502" s="81" t="s">
        <v>1812</v>
      </c>
      <c r="C502" s="79" t="s">
        <v>774</v>
      </c>
      <c r="D502" s="80">
        <v>10000</v>
      </c>
    </row>
    <row r="503" spans="1:4" x14ac:dyDescent="0.25">
      <c r="A503" s="88">
        <v>487</v>
      </c>
      <c r="B503" s="81" t="s">
        <v>1813</v>
      </c>
      <c r="C503" s="79" t="s">
        <v>774</v>
      </c>
      <c r="D503" s="80">
        <v>1000</v>
      </c>
    </row>
    <row r="504" spans="1:4" x14ac:dyDescent="0.25">
      <c r="A504" s="88">
        <v>488</v>
      </c>
      <c r="B504" s="81" t="s">
        <v>1814</v>
      </c>
      <c r="C504" s="79" t="s">
        <v>774</v>
      </c>
      <c r="D504" s="80">
        <v>1000</v>
      </c>
    </row>
    <row r="505" spans="1:4" x14ac:dyDescent="0.25">
      <c r="A505" s="88">
        <v>489</v>
      </c>
      <c r="B505" s="81" t="s">
        <v>1815</v>
      </c>
      <c r="C505" s="79" t="s">
        <v>774</v>
      </c>
      <c r="D505" s="80">
        <v>7000</v>
      </c>
    </row>
    <row r="506" spans="1:4" x14ac:dyDescent="0.25">
      <c r="A506" s="88">
        <v>490</v>
      </c>
      <c r="B506" s="81" t="s">
        <v>1816</v>
      </c>
      <c r="C506" s="79" t="s">
        <v>774</v>
      </c>
      <c r="D506" s="80">
        <v>3500</v>
      </c>
    </row>
    <row r="507" spans="1:4" x14ac:dyDescent="0.25">
      <c r="A507" s="88">
        <v>491</v>
      </c>
      <c r="B507" s="81" t="s">
        <v>1817</v>
      </c>
      <c r="C507" s="79" t="s">
        <v>774</v>
      </c>
      <c r="D507" s="80">
        <v>5500</v>
      </c>
    </row>
    <row r="508" spans="1:4" x14ac:dyDescent="0.25">
      <c r="A508" s="88">
        <v>492</v>
      </c>
      <c r="B508" s="81" t="s">
        <v>1818</v>
      </c>
      <c r="C508" s="79" t="s">
        <v>774</v>
      </c>
      <c r="D508" s="80">
        <v>15000</v>
      </c>
    </row>
    <row r="509" spans="1:4" x14ac:dyDescent="0.25">
      <c r="A509" s="88">
        <v>493</v>
      </c>
      <c r="B509" s="81" t="s">
        <v>1819</v>
      </c>
      <c r="C509" s="79" t="s">
        <v>774</v>
      </c>
      <c r="D509" s="80">
        <v>5500</v>
      </c>
    </row>
    <row r="510" spans="1:4" x14ac:dyDescent="0.25">
      <c r="A510" s="88">
        <v>494</v>
      </c>
      <c r="B510" s="81" t="s">
        <v>1820</v>
      </c>
      <c r="C510" s="79" t="s">
        <v>774</v>
      </c>
      <c r="D510" s="80">
        <v>3500</v>
      </c>
    </row>
    <row r="511" spans="1:4" x14ac:dyDescent="0.25">
      <c r="A511" s="88">
        <v>495</v>
      </c>
      <c r="B511" s="81" t="s">
        <v>1821</v>
      </c>
      <c r="C511" s="79" t="s">
        <v>774</v>
      </c>
      <c r="D511" s="80">
        <v>8000</v>
      </c>
    </row>
    <row r="512" spans="1:4" x14ac:dyDescent="0.25">
      <c r="A512" s="88">
        <v>496</v>
      </c>
      <c r="B512" s="81" t="s">
        <v>1822</v>
      </c>
      <c r="C512" s="79" t="s">
        <v>774</v>
      </c>
      <c r="D512" s="80">
        <v>11000</v>
      </c>
    </row>
    <row r="513" spans="1:4" x14ac:dyDescent="0.25">
      <c r="A513" s="88">
        <v>497</v>
      </c>
      <c r="B513" s="81" t="s">
        <v>1823</v>
      </c>
      <c r="C513" s="79" t="s">
        <v>1824</v>
      </c>
      <c r="D513" s="90">
        <v>300</v>
      </c>
    </row>
    <row r="514" spans="1:4" x14ac:dyDescent="0.25">
      <c r="D514" s="91">
        <f>SUM(D491:D513)</f>
        <v>149900</v>
      </c>
    </row>
  </sheetData>
  <mergeCells count="13">
    <mergeCell ref="A490:D490"/>
    <mergeCell ref="A239:D239"/>
    <mergeCell ref="A263:D263"/>
    <mergeCell ref="A307:D307"/>
    <mergeCell ref="A343:D343"/>
    <mergeCell ref="A379:D379"/>
    <mergeCell ref="A460:D460"/>
    <mergeCell ref="A216:D216"/>
    <mergeCell ref="A2:D2"/>
    <mergeCell ref="A12:D12"/>
    <mergeCell ref="A82:D82"/>
    <mergeCell ref="A128:D128"/>
    <mergeCell ref="A172:D17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84"/>
  <sheetViews>
    <sheetView workbookViewId="0">
      <pane xSplit="2" ySplit="3" topLeftCell="C746" activePane="bottomRight" state="frozen"/>
      <selection pane="topRight" activeCell="C1" sqref="C1"/>
      <selection pane="bottomLeft" activeCell="A4" sqref="A4"/>
      <selection pane="bottomRight" activeCell="K754" sqref="K754"/>
    </sheetView>
  </sheetViews>
  <sheetFormatPr defaultRowHeight="15" x14ac:dyDescent="0.25"/>
  <cols>
    <col min="2" max="2" width="53.7109375" style="3" customWidth="1"/>
    <col min="3" max="5" width="21.5703125" style="3" customWidth="1"/>
    <col min="6" max="6" width="23.5703125" style="3" customWidth="1"/>
    <col min="7" max="10" width="21.5703125" style="3" customWidth="1"/>
    <col min="11" max="11" width="15.28515625" bestFit="1" customWidth="1"/>
  </cols>
  <sheetData>
    <row r="1" spans="1:10" ht="45" x14ac:dyDescent="0.25">
      <c r="A1" s="1" t="s">
        <v>0</v>
      </c>
      <c r="B1" s="2" t="s">
        <v>1</v>
      </c>
    </row>
    <row r="2" spans="1:10" ht="15" customHeight="1" x14ac:dyDescent="0.25">
      <c r="A2" s="4"/>
    </row>
    <row r="3" spans="1:10" ht="61.5" customHeight="1" x14ac:dyDescent="0.25">
      <c r="A3" s="5"/>
      <c r="B3" s="6"/>
      <c r="C3" s="7" t="s">
        <v>739</v>
      </c>
      <c r="D3" s="7" t="s">
        <v>2</v>
      </c>
      <c r="E3" s="7" t="s">
        <v>760</v>
      </c>
      <c r="F3" s="7" t="s">
        <v>3</v>
      </c>
      <c r="G3" s="7" t="s">
        <v>4</v>
      </c>
      <c r="H3" s="7" t="s">
        <v>741</v>
      </c>
      <c r="I3" s="7" t="s">
        <v>759</v>
      </c>
      <c r="J3" s="7" t="s">
        <v>761</v>
      </c>
    </row>
    <row r="4" spans="1:10" ht="15.75" x14ac:dyDescent="0.25">
      <c r="A4" s="9">
        <v>1</v>
      </c>
      <c r="B4" s="10">
        <v>2</v>
      </c>
      <c r="C4" s="10">
        <v>3</v>
      </c>
      <c r="D4" s="10">
        <v>4</v>
      </c>
      <c r="E4" s="10">
        <v>6</v>
      </c>
      <c r="F4" s="10">
        <v>10</v>
      </c>
      <c r="G4" s="10">
        <v>11</v>
      </c>
      <c r="H4" s="10">
        <v>12</v>
      </c>
      <c r="I4" s="10">
        <v>7</v>
      </c>
      <c r="J4" s="10"/>
    </row>
    <row r="5" spans="1:10" x14ac:dyDescent="0.25">
      <c r="A5" s="11"/>
      <c r="B5" s="12" t="s">
        <v>5</v>
      </c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3">
        <v>1</v>
      </c>
      <c r="B6" s="3" t="s">
        <v>6</v>
      </c>
      <c r="C6" s="3">
        <v>3000</v>
      </c>
      <c r="D6" s="3">
        <v>3000</v>
      </c>
      <c r="E6" s="3">
        <v>3000</v>
      </c>
      <c r="F6" s="3">
        <v>3000</v>
      </c>
      <c r="G6" s="3">
        <v>3000</v>
      </c>
      <c r="H6" s="3">
        <v>3000</v>
      </c>
      <c r="I6" s="3">
        <v>3000</v>
      </c>
      <c r="J6" s="2">
        <v>2153.6452127694547</v>
      </c>
    </row>
    <row r="7" spans="1:10" x14ac:dyDescent="0.25">
      <c r="A7" s="13">
        <v>2</v>
      </c>
      <c r="B7" s="3" t="s">
        <v>7</v>
      </c>
      <c r="C7" s="3">
        <v>3000</v>
      </c>
      <c r="D7" s="3">
        <v>3000</v>
      </c>
      <c r="E7" s="3">
        <v>3000</v>
      </c>
      <c r="F7" s="3">
        <v>3000</v>
      </c>
      <c r="G7" s="3">
        <v>3000</v>
      </c>
      <c r="H7" s="3">
        <v>3000</v>
      </c>
      <c r="I7" s="3">
        <v>3000</v>
      </c>
      <c r="J7" s="2">
        <v>2153.6452127694547</v>
      </c>
    </row>
    <row r="8" spans="1:10" x14ac:dyDescent="0.25">
      <c r="A8" s="13">
        <v>3</v>
      </c>
      <c r="B8" s="3" t="s">
        <v>8</v>
      </c>
      <c r="C8" s="3">
        <v>3000</v>
      </c>
      <c r="D8" s="3">
        <v>3000</v>
      </c>
      <c r="E8" s="3">
        <v>3000</v>
      </c>
      <c r="F8" s="3">
        <v>3000</v>
      </c>
      <c r="G8" s="3">
        <v>3000</v>
      </c>
      <c r="H8" s="3">
        <v>3000</v>
      </c>
      <c r="I8" s="3">
        <v>3000</v>
      </c>
      <c r="J8" s="2">
        <v>2153.6452127694547</v>
      </c>
    </row>
    <row r="9" spans="1:10" x14ac:dyDescent="0.25">
      <c r="A9" s="13">
        <v>4</v>
      </c>
      <c r="B9" s="3" t="s">
        <v>9</v>
      </c>
      <c r="C9" s="3">
        <v>3000</v>
      </c>
      <c r="D9" s="3">
        <v>3000</v>
      </c>
      <c r="E9" s="3">
        <v>3000</v>
      </c>
      <c r="F9" s="3">
        <v>3000</v>
      </c>
      <c r="G9" s="3">
        <v>3000</v>
      </c>
      <c r="H9" s="3">
        <v>3000</v>
      </c>
      <c r="I9" s="3">
        <v>3000</v>
      </c>
      <c r="J9" s="2">
        <v>2153.6452127694547</v>
      </c>
    </row>
    <row r="10" spans="1:10" x14ac:dyDescent="0.25">
      <c r="A10" s="13">
        <v>5</v>
      </c>
      <c r="B10" s="3" t="s">
        <v>10</v>
      </c>
      <c r="C10" s="3">
        <v>3000</v>
      </c>
      <c r="D10" s="3">
        <v>3000</v>
      </c>
      <c r="E10" s="3">
        <v>3000</v>
      </c>
      <c r="F10" s="3">
        <v>3000</v>
      </c>
      <c r="G10" s="3">
        <v>3000</v>
      </c>
      <c r="H10" s="3">
        <v>3000</v>
      </c>
      <c r="I10" s="3">
        <v>3000</v>
      </c>
      <c r="J10" s="2">
        <v>2153.6452127694547</v>
      </c>
    </row>
    <row r="11" spans="1:10" x14ac:dyDescent="0.25">
      <c r="A11" s="13">
        <v>6</v>
      </c>
      <c r="B11" s="3" t="s">
        <v>11</v>
      </c>
      <c r="C11" s="3">
        <v>3000</v>
      </c>
      <c r="D11" s="3">
        <v>3000</v>
      </c>
      <c r="E11" s="3">
        <v>3000</v>
      </c>
      <c r="F11" s="3">
        <v>3000</v>
      </c>
      <c r="G11" s="3">
        <v>3000</v>
      </c>
      <c r="H11" s="3">
        <v>3000</v>
      </c>
      <c r="I11" s="3">
        <v>3000</v>
      </c>
      <c r="J11" s="2">
        <v>2153.6452127694547</v>
      </c>
    </row>
    <row r="12" spans="1:10" x14ac:dyDescent="0.25">
      <c r="A12" s="13">
        <v>7</v>
      </c>
      <c r="B12" s="3" t="s">
        <v>12</v>
      </c>
      <c r="C12" s="3">
        <v>3000</v>
      </c>
      <c r="D12" s="3">
        <v>3000</v>
      </c>
      <c r="E12" s="3">
        <v>3000</v>
      </c>
      <c r="F12" s="3">
        <v>3000</v>
      </c>
      <c r="G12" s="3">
        <v>3000</v>
      </c>
      <c r="H12" s="3">
        <v>3000</v>
      </c>
      <c r="I12" s="3">
        <v>3000</v>
      </c>
      <c r="J12" s="2">
        <v>2153.6452127694547</v>
      </c>
    </row>
    <row r="13" spans="1:10" x14ac:dyDescent="0.25">
      <c r="A13" s="13">
        <v>8</v>
      </c>
      <c r="B13" s="3" t="s">
        <v>13</v>
      </c>
      <c r="C13" s="3">
        <v>3000</v>
      </c>
      <c r="D13" s="3">
        <v>3000</v>
      </c>
      <c r="E13" s="3">
        <v>3000</v>
      </c>
      <c r="F13" s="3">
        <v>3000</v>
      </c>
      <c r="G13" s="3">
        <v>3000</v>
      </c>
      <c r="H13" s="3">
        <v>3000</v>
      </c>
      <c r="I13" s="3">
        <v>3000</v>
      </c>
      <c r="J13" s="2">
        <v>2153.6452127694547</v>
      </c>
    </row>
    <row r="14" spans="1:10" x14ac:dyDescent="0.25">
      <c r="A14" s="13">
        <v>9</v>
      </c>
      <c r="B14" s="3" t="s">
        <v>14</v>
      </c>
      <c r="C14" s="3">
        <v>3000</v>
      </c>
      <c r="D14" s="3">
        <v>3000</v>
      </c>
      <c r="E14" s="3">
        <v>3000</v>
      </c>
      <c r="F14" s="3">
        <v>3000</v>
      </c>
      <c r="G14" s="3">
        <v>3000</v>
      </c>
      <c r="H14" s="3">
        <v>3000</v>
      </c>
      <c r="I14" s="3">
        <v>3000</v>
      </c>
      <c r="J14" s="2">
        <v>2153.6452127694547</v>
      </c>
    </row>
    <row r="15" spans="1:10" x14ac:dyDescent="0.25">
      <c r="A15" s="13">
        <v>10</v>
      </c>
      <c r="B15" s="3" t="s">
        <v>15</v>
      </c>
      <c r="C15" s="3">
        <v>3000</v>
      </c>
      <c r="D15" s="3">
        <v>3000</v>
      </c>
      <c r="E15" s="3">
        <v>3000</v>
      </c>
      <c r="F15" s="3">
        <v>3000</v>
      </c>
      <c r="G15" s="3">
        <v>3000</v>
      </c>
      <c r="H15" s="3">
        <v>3000</v>
      </c>
      <c r="I15" s="3">
        <v>3000</v>
      </c>
      <c r="J15" s="2">
        <v>2153.6452127694547</v>
      </c>
    </row>
    <row r="16" spans="1:10" x14ac:dyDescent="0.25">
      <c r="A16" s="13">
        <v>11</v>
      </c>
      <c r="B16" s="3" t="s">
        <v>16</v>
      </c>
      <c r="C16" s="3">
        <v>3000</v>
      </c>
      <c r="D16" s="3">
        <v>3000</v>
      </c>
      <c r="E16" s="3">
        <v>3000</v>
      </c>
      <c r="F16" s="3">
        <v>3000</v>
      </c>
      <c r="G16" s="3">
        <v>3000</v>
      </c>
      <c r="H16" s="3">
        <v>3000</v>
      </c>
      <c r="I16" s="3">
        <v>3000</v>
      </c>
      <c r="J16" s="2">
        <v>2153.6452127694547</v>
      </c>
    </row>
    <row r="17" spans="1:10" x14ac:dyDescent="0.25">
      <c r="A17" s="13">
        <v>12</v>
      </c>
      <c r="B17" s="3" t="s">
        <v>17</v>
      </c>
      <c r="C17" s="3">
        <v>3000</v>
      </c>
      <c r="D17" s="3">
        <v>3000</v>
      </c>
      <c r="E17" s="3">
        <v>3000</v>
      </c>
      <c r="F17" s="3">
        <v>3000</v>
      </c>
      <c r="G17" s="3">
        <v>3000</v>
      </c>
      <c r="H17" s="3">
        <v>3000</v>
      </c>
      <c r="I17" s="3">
        <v>3000</v>
      </c>
      <c r="J17" s="2">
        <v>2153.6452127694547</v>
      </c>
    </row>
    <row r="18" spans="1:10" x14ac:dyDescent="0.25">
      <c r="A18" s="13">
        <v>13</v>
      </c>
      <c r="B18" s="3" t="s">
        <v>18</v>
      </c>
      <c r="C18" s="3">
        <v>3000</v>
      </c>
      <c r="D18" s="3">
        <v>3000</v>
      </c>
      <c r="E18" s="3">
        <v>3000</v>
      </c>
      <c r="F18" s="3">
        <v>3000</v>
      </c>
      <c r="G18" s="3">
        <v>3000</v>
      </c>
      <c r="H18" s="3">
        <v>3000</v>
      </c>
      <c r="I18" s="3">
        <v>3000</v>
      </c>
      <c r="J18" s="2">
        <v>2153.6452127694547</v>
      </c>
    </row>
    <row r="19" spans="1:10" x14ac:dyDescent="0.25">
      <c r="A19" s="13">
        <v>14</v>
      </c>
      <c r="B19" s="3" t="s">
        <v>19</v>
      </c>
      <c r="C19" s="3">
        <v>3000</v>
      </c>
      <c r="D19" s="3">
        <v>3000</v>
      </c>
      <c r="E19" s="3">
        <v>3000</v>
      </c>
      <c r="F19" s="3">
        <v>3000</v>
      </c>
      <c r="G19" s="3">
        <v>3000</v>
      </c>
      <c r="H19" s="3">
        <v>3000</v>
      </c>
      <c r="I19" s="3">
        <v>3000</v>
      </c>
      <c r="J19" s="2">
        <v>2153.6452127694547</v>
      </c>
    </row>
    <row r="20" spans="1:10" x14ac:dyDescent="0.25">
      <c r="A20" s="13">
        <v>15</v>
      </c>
      <c r="B20" s="3" t="s">
        <v>20</v>
      </c>
      <c r="C20" s="3">
        <v>3000</v>
      </c>
      <c r="D20" s="3">
        <v>3000</v>
      </c>
      <c r="E20" s="3">
        <v>3000</v>
      </c>
      <c r="F20" s="3">
        <v>3000</v>
      </c>
      <c r="G20" s="3">
        <v>3000</v>
      </c>
      <c r="H20" s="3">
        <v>3000</v>
      </c>
      <c r="I20" s="3">
        <v>3000</v>
      </c>
      <c r="J20" s="2">
        <v>2153.6452127694547</v>
      </c>
    </row>
    <row r="21" spans="1:10" x14ac:dyDescent="0.25">
      <c r="A21" s="13">
        <v>16</v>
      </c>
      <c r="B21" s="3" t="s">
        <v>21</v>
      </c>
      <c r="C21" s="3">
        <v>3000</v>
      </c>
      <c r="D21" s="3">
        <v>3000</v>
      </c>
      <c r="E21" s="3">
        <v>3000</v>
      </c>
      <c r="F21" s="3">
        <v>3000</v>
      </c>
      <c r="G21" s="3">
        <v>3000</v>
      </c>
      <c r="H21" s="3">
        <v>3000</v>
      </c>
      <c r="I21" s="3">
        <v>3000</v>
      </c>
      <c r="J21" s="2">
        <v>2153.6452127694547</v>
      </c>
    </row>
    <row r="22" spans="1:10" x14ac:dyDescent="0.25">
      <c r="A22" s="13">
        <v>17</v>
      </c>
      <c r="B22" s="3" t="s">
        <v>22</v>
      </c>
      <c r="C22" s="3">
        <v>3000</v>
      </c>
      <c r="D22" s="3">
        <v>3000</v>
      </c>
      <c r="E22" s="3">
        <v>3000</v>
      </c>
      <c r="F22" s="3">
        <v>3000</v>
      </c>
      <c r="G22" s="3">
        <v>3000</v>
      </c>
      <c r="H22" s="3">
        <v>3000</v>
      </c>
      <c r="I22" s="3">
        <v>3000</v>
      </c>
      <c r="J22" s="2">
        <v>2153.6452127694547</v>
      </c>
    </row>
    <row r="23" spans="1:10" x14ac:dyDescent="0.25">
      <c r="A23" s="13"/>
      <c r="B23" s="3" t="s">
        <v>23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</row>
    <row r="24" spans="1:10" x14ac:dyDescent="0.25">
      <c r="A24" s="13"/>
      <c r="B24" s="3" t="s">
        <v>24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x14ac:dyDescent="0.25">
      <c r="A25" s="13">
        <v>18</v>
      </c>
      <c r="B25" s="3" t="s">
        <v>25</v>
      </c>
      <c r="C25" s="3">
        <v>60000</v>
      </c>
      <c r="D25" s="3">
        <v>60000</v>
      </c>
      <c r="E25" s="3">
        <v>60000</v>
      </c>
      <c r="F25" s="3">
        <v>60000</v>
      </c>
      <c r="G25" s="3">
        <v>60000</v>
      </c>
      <c r="H25" s="3">
        <v>60000</v>
      </c>
      <c r="I25" s="3">
        <v>60000</v>
      </c>
      <c r="J25" s="3">
        <v>60000</v>
      </c>
    </row>
    <row r="26" spans="1:10" x14ac:dyDescent="0.25">
      <c r="A26" s="13">
        <v>19</v>
      </c>
      <c r="B26" s="3" t="s">
        <v>26</v>
      </c>
      <c r="C26" s="3">
        <v>34461.245670354598</v>
      </c>
      <c r="D26" s="3">
        <v>34461.245677447288</v>
      </c>
      <c r="E26" s="3">
        <v>34461.245667233416</v>
      </c>
      <c r="F26" s="3">
        <v>34461.24568270181</v>
      </c>
      <c r="G26" s="3">
        <v>34461.245681890527</v>
      </c>
      <c r="H26" s="3">
        <v>34461.245681554734</v>
      </c>
      <c r="I26" s="3">
        <v>34461.245657821106</v>
      </c>
      <c r="J26" s="3">
        <v>34461.245657821106</v>
      </c>
    </row>
    <row r="27" spans="1:10" x14ac:dyDescent="0.25">
      <c r="A27" s="13">
        <v>20</v>
      </c>
      <c r="B27" s="3" t="s">
        <v>27</v>
      </c>
      <c r="C27" s="3">
        <v>34461.245670354598</v>
      </c>
      <c r="D27" s="3">
        <v>34461.245677447288</v>
      </c>
      <c r="E27" s="3">
        <v>34461.245667233416</v>
      </c>
      <c r="F27" s="3">
        <v>34461.24568270181</v>
      </c>
      <c r="G27" s="3">
        <v>34461.245681890527</v>
      </c>
      <c r="H27" s="3">
        <v>34461.245681554734</v>
      </c>
      <c r="I27" s="3">
        <v>34461.245657821106</v>
      </c>
      <c r="J27" s="3">
        <v>34461.245657821106</v>
      </c>
    </row>
    <row r="28" spans="1:10" x14ac:dyDescent="0.25">
      <c r="A28" s="13">
        <v>21</v>
      </c>
      <c r="B28" s="3" t="s">
        <v>28</v>
      </c>
      <c r="C28" s="3">
        <v>34461.245670354598</v>
      </c>
      <c r="D28" s="3">
        <v>34461.245677447288</v>
      </c>
      <c r="E28" s="3">
        <v>34461.245667233416</v>
      </c>
      <c r="F28" s="3">
        <v>34461.24568270181</v>
      </c>
      <c r="G28" s="3">
        <v>34461.245681890527</v>
      </c>
      <c r="H28" s="3">
        <v>34461.245681554734</v>
      </c>
      <c r="I28" s="3">
        <v>34461.245657821106</v>
      </c>
      <c r="J28" s="3">
        <v>34461.245657821106</v>
      </c>
    </row>
    <row r="29" spans="1:10" x14ac:dyDescent="0.25">
      <c r="A29" s="13">
        <v>22</v>
      </c>
      <c r="B29" s="3" t="s">
        <v>29</v>
      </c>
      <c r="C29" s="3">
        <v>30000</v>
      </c>
      <c r="D29" s="3">
        <v>30000</v>
      </c>
      <c r="E29" s="3">
        <v>30000</v>
      </c>
      <c r="F29" s="3">
        <v>30000</v>
      </c>
      <c r="G29" s="3">
        <v>30000</v>
      </c>
      <c r="H29" s="3">
        <v>30000</v>
      </c>
      <c r="I29" s="3">
        <v>30000</v>
      </c>
      <c r="J29" s="3">
        <v>30000</v>
      </c>
    </row>
    <row r="30" spans="1:10" x14ac:dyDescent="0.25">
      <c r="A30" s="13">
        <v>23</v>
      </c>
      <c r="B30" s="3" t="s">
        <v>30</v>
      </c>
      <c r="C30" s="3">
        <v>86153.114175886498</v>
      </c>
      <c r="D30" s="3">
        <v>86153.11419361821</v>
      </c>
      <c r="E30" s="3">
        <v>8615.3114168083539</v>
      </c>
      <c r="F30" s="3">
        <v>86153.114206754515</v>
      </c>
      <c r="G30" s="3">
        <v>86153.114204726313</v>
      </c>
      <c r="H30" s="3">
        <v>86153.114203886813</v>
      </c>
      <c r="I30" s="3">
        <v>107691.39268069094</v>
      </c>
      <c r="J30" s="3">
        <v>107691.39268069094</v>
      </c>
    </row>
    <row r="31" spans="1:10" x14ac:dyDescent="0.25">
      <c r="A31" s="13">
        <v>24</v>
      </c>
      <c r="B31" s="3" t="s">
        <v>31</v>
      </c>
      <c r="C31" s="3">
        <v>86153.114175886498</v>
      </c>
      <c r="D31" s="3">
        <v>86153.11419361821</v>
      </c>
      <c r="E31" s="3">
        <v>8615.3114168083539</v>
      </c>
      <c r="F31" s="3">
        <v>86153.114206754515</v>
      </c>
      <c r="G31" s="3">
        <v>86153.114204726313</v>
      </c>
      <c r="H31" s="3">
        <v>86153.114203886813</v>
      </c>
      <c r="I31" s="3">
        <v>107691.39268069094</v>
      </c>
      <c r="J31" s="3">
        <v>107691.39268069094</v>
      </c>
    </row>
    <row r="32" spans="1:10" x14ac:dyDescent="0.25">
      <c r="A32" s="13">
        <v>25</v>
      </c>
      <c r="B32" s="3" t="s">
        <v>738</v>
      </c>
      <c r="C32" s="3">
        <v>86153.114175886498</v>
      </c>
      <c r="D32" s="3">
        <v>86153.11419361821</v>
      </c>
      <c r="E32" s="3">
        <v>8615.3114168083539</v>
      </c>
      <c r="F32" s="3">
        <v>86153.114206754515</v>
      </c>
      <c r="G32" s="3">
        <v>86153.114204726313</v>
      </c>
      <c r="H32" s="3">
        <v>86153.114203886813</v>
      </c>
      <c r="I32" s="3">
        <v>107691.39268069094</v>
      </c>
      <c r="J32" s="3">
        <v>107691.39268069094</v>
      </c>
    </row>
    <row r="33" spans="1:10" x14ac:dyDescent="0.25">
      <c r="A33" s="13">
        <v>26</v>
      </c>
      <c r="B33" s="3" t="s">
        <v>33</v>
      </c>
      <c r="C33" s="3">
        <v>4000</v>
      </c>
      <c r="D33" s="3">
        <v>4000</v>
      </c>
      <c r="E33" s="3">
        <v>5000</v>
      </c>
      <c r="F33" s="3">
        <v>4000</v>
      </c>
      <c r="G33" s="3">
        <v>4000</v>
      </c>
      <c r="H33" s="3">
        <v>4000</v>
      </c>
      <c r="I33" s="3">
        <v>4000</v>
      </c>
      <c r="J33" s="3">
        <v>4000</v>
      </c>
    </row>
    <row r="34" spans="1:10" x14ac:dyDescent="0.25">
      <c r="A34" s="13">
        <v>27</v>
      </c>
      <c r="B34" s="3" t="s">
        <v>34</v>
      </c>
      <c r="C34" s="3">
        <v>300000</v>
      </c>
      <c r="D34" s="3">
        <v>300000</v>
      </c>
      <c r="E34" s="3">
        <v>300000</v>
      </c>
      <c r="F34" s="3">
        <v>300000</v>
      </c>
      <c r="G34" s="3">
        <v>300000</v>
      </c>
      <c r="H34" s="3">
        <v>300000</v>
      </c>
      <c r="I34" s="3">
        <v>300000</v>
      </c>
      <c r="J34" s="3">
        <v>300000</v>
      </c>
    </row>
    <row r="35" spans="1:10" x14ac:dyDescent="0.25">
      <c r="A35" s="13">
        <v>28</v>
      </c>
      <c r="B35" s="3" t="s">
        <v>35</v>
      </c>
      <c r="C35" s="3">
        <v>8000</v>
      </c>
      <c r="D35" s="3">
        <v>9000</v>
      </c>
      <c r="E35" s="3">
        <v>6000</v>
      </c>
      <c r="F35" s="3">
        <v>8000</v>
      </c>
      <c r="G35" s="3">
        <v>8000</v>
      </c>
      <c r="H35" s="3">
        <v>8000</v>
      </c>
      <c r="I35" s="3">
        <v>8000</v>
      </c>
      <c r="J35" s="3">
        <v>8000</v>
      </c>
    </row>
    <row r="36" spans="1:10" x14ac:dyDescent="0.25">
      <c r="A36" s="13">
        <v>29</v>
      </c>
      <c r="B36" s="3" t="s">
        <v>36</v>
      </c>
      <c r="C36" s="3">
        <v>4307.6557087943247</v>
      </c>
      <c r="D36" s="3">
        <v>4307.6557096809111</v>
      </c>
      <c r="E36" s="3">
        <v>4307.6557084041769</v>
      </c>
      <c r="F36" s="3">
        <v>4307.6557103377263</v>
      </c>
      <c r="G36" s="3">
        <v>4307.6557102363158</v>
      </c>
      <c r="H36" s="3">
        <v>4307.6557101943417</v>
      </c>
      <c r="I36" s="3">
        <v>4307.6557072276382</v>
      </c>
      <c r="J36" s="3">
        <v>4307.6557072276382</v>
      </c>
    </row>
    <row r="37" spans="1:10" x14ac:dyDescent="0.25">
      <c r="A37" s="13">
        <v>30</v>
      </c>
      <c r="B37" s="3" t="s">
        <v>37</v>
      </c>
      <c r="C37" s="3">
        <v>4307.6557087943247</v>
      </c>
      <c r="D37" s="3">
        <v>4307.6557096809111</v>
      </c>
      <c r="E37" s="3">
        <v>4307.6557084041769</v>
      </c>
      <c r="F37" s="3">
        <v>4307.6557103377263</v>
      </c>
      <c r="G37" s="3">
        <v>4307.6557102363158</v>
      </c>
      <c r="H37" s="3">
        <v>4307.6557101943417</v>
      </c>
      <c r="I37" s="3">
        <v>4307.6557072276382</v>
      </c>
      <c r="J37" s="3">
        <v>4307.6557072276382</v>
      </c>
    </row>
    <row r="38" spans="1:10" x14ac:dyDescent="0.25">
      <c r="A38" s="13">
        <v>31</v>
      </c>
      <c r="B38" s="3" t="s">
        <v>38</v>
      </c>
      <c r="C38" s="3">
        <v>15200</v>
      </c>
      <c r="D38" s="3">
        <v>25845.934258085465</v>
      </c>
      <c r="E38" s="3">
        <v>15200</v>
      </c>
      <c r="F38" s="3">
        <v>15200</v>
      </c>
      <c r="G38" s="3">
        <v>15200</v>
      </c>
      <c r="H38" s="3">
        <v>15200</v>
      </c>
      <c r="I38" s="3">
        <v>15200</v>
      </c>
      <c r="J38" s="3">
        <v>15200</v>
      </c>
    </row>
    <row r="39" spans="1:10" x14ac:dyDescent="0.25">
      <c r="A39" s="13">
        <v>32</v>
      </c>
      <c r="B39" s="3" t="s">
        <v>36</v>
      </c>
      <c r="C39" s="3">
        <v>25845.93425276595</v>
      </c>
      <c r="D39" s="3">
        <v>25845.934258085465</v>
      </c>
      <c r="E39" s="3">
        <v>25845.934250425056</v>
      </c>
      <c r="F39" s="3">
        <v>25845.934262026356</v>
      </c>
      <c r="G39" s="3">
        <v>25845.934261417897</v>
      </c>
      <c r="H39" s="3">
        <v>25845.934261166047</v>
      </c>
      <c r="I39" s="3">
        <v>25845.934243365828</v>
      </c>
      <c r="J39" s="3">
        <v>25845.934243365828</v>
      </c>
    </row>
    <row r="40" spans="1:10" x14ac:dyDescent="0.25">
      <c r="A40" s="13">
        <v>33</v>
      </c>
      <c r="B40" s="3" t="s">
        <v>39</v>
      </c>
      <c r="C40" s="3">
        <v>6000</v>
      </c>
      <c r="D40" s="3">
        <v>6000</v>
      </c>
      <c r="E40" s="3">
        <v>6000</v>
      </c>
      <c r="F40" s="3">
        <v>6000</v>
      </c>
      <c r="G40" s="3">
        <v>6000</v>
      </c>
      <c r="H40" s="3">
        <v>6000</v>
      </c>
      <c r="I40" s="3">
        <v>6000</v>
      </c>
      <c r="J40" s="3">
        <v>6000</v>
      </c>
    </row>
    <row r="41" spans="1:10" x14ac:dyDescent="0.25">
      <c r="A41" s="13">
        <v>34</v>
      </c>
      <c r="B41" s="3" t="s">
        <v>40</v>
      </c>
      <c r="C41" s="3">
        <v>50000</v>
      </c>
      <c r="D41" s="3">
        <v>50000</v>
      </c>
      <c r="E41" s="3">
        <v>50000</v>
      </c>
      <c r="F41" s="3">
        <v>50000</v>
      </c>
      <c r="G41" s="3">
        <v>50000</v>
      </c>
      <c r="H41" s="3">
        <v>50000</v>
      </c>
      <c r="I41" s="3">
        <v>50000</v>
      </c>
      <c r="J41" s="3">
        <v>50000</v>
      </c>
    </row>
    <row r="42" spans="1:10" x14ac:dyDescent="0.25">
      <c r="A42" s="13">
        <v>35</v>
      </c>
      <c r="B42" s="3" t="s">
        <v>41</v>
      </c>
      <c r="C42" s="3">
        <v>8615.3114175886494</v>
      </c>
      <c r="D42" s="3">
        <v>8615.3114193618221</v>
      </c>
      <c r="E42" s="3">
        <v>8615.3114168083539</v>
      </c>
      <c r="F42" s="3">
        <v>8615.3114206754526</v>
      </c>
      <c r="G42" s="3">
        <v>8615.3114204726317</v>
      </c>
      <c r="H42" s="3">
        <v>8615.3114203886835</v>
      </c>
      <c r="I42" s="3">
        <v>8615.3114144552765</v>
      </c>
      <c r="J42" s="3">
        <v>8615.3114144552765</v>
      </c>
    </row>
    <row r="43" spans="1:10" x14ac:dyDescent="0.25">
      <c r="A43" s="13">
        <v>36</v>
      </c>
      <c r="B43" s="3" t="s">
        <v>32</v>
      </c>
      <c r="C43" s="3">
        <v>8615.3114175886494</v>
      </c>
      <c r="D43" s="3">
        <v>8615.3114193618221</v>
      </c>
      <c r="E43" s="3">
        <v>8615.3114168083539</v>
      </c>
      <c r="F43" s="3">
        <v>8615.3114206754526</v>
      </c>
      <c r="G43" s="3">
        <v>8615.3114204726317</v>
      </c>
      <c r="H43" s="3">
        <v>8615.3114203886835</v>
      </c>
      <c r="I43" s="3">
        <v>8615.3114144552765</v>
      </c>
      <c r="J43" s="3">
        <v>8615.3114144552765</v>
      </c>
    </row>
    <row r="44" spans="1:10" x14ac:dyDescent="0.25">
      <c r="A44" s="13">
        <v>37</v>
      </c>
      <c r="B44" s="3" t="s">
        <v>42</v>
      </c>
      <c r="C44" s="3">
        <v>2000</v>
      </c>
      <c r="D44" s="3">
        <v>4307.6557096809111</v>
      </c>
      <c r="E44" s="3">
        <v>2000</v>
      </c>
      <c r="F44" s="3">
        <v>2000</v>
      </c>
      <c r="G44" s="3">
        <v>2000</v>
      </c>
      <c r="H44" s="3">
        <v>2000</v>
      </c>
      <c r="I44" s="3">
        <v>2000</v>
      </c>
      <c r="J44" s="3">
        <v>2000</v>
      </c>
    </row>
    <row r="45" spans="1:10" x14ac:dyDescent="0.25">
      <c r="A45" s="13">
        <v>38</v>
      </c>
      <c r="B45" s="3" t="s">
        <v>43</v>
      </c>
      <c r="C45" s="3">
        <v>4307.6557087943247</v>
      </c>
      <c r="D45" s="3">
        <v>4307.6557096809111</v>
      </c>
      <c r="E45" s="3">
        <v>4307.6557084041769</v>
      </c>
      <c r="F45" s="3">
        <v>4307.6557103377263</v>
      </c>
      <c r="G45" s="3">
        <v>4307.6557102363158</v>
      </c>
      <c r="H45" s="3">
        <v>4307.6557101943417</v>
      </c>
      <c r="I45" s="3">
        <v>4307.6557072276382</v>
      </c>
      <c r="J45" s="3">
        <v>4307.6557072276382</v>
      </c>
    </row>
    <row r="46" spans="1:10" x14ac:dyDescent="0.25">
      <c r="A46" s="13">
        <v>39</v>
      </c>
      <c r="B46" s="3" t="s">
        <v>44</v>
      </c>
      <c r="C46" s="3">
        <v>4307.6557087943247</v>
      </c>
      <c r="D46" s="3">
        <v>4307.6557096809111</v>
      </c>
      <c r="E46" s="3">
        <v>4307.6557084041769</v>
      </c>
      <c r="F46" s="3">
        <v>4307.6557103377263</v>
      </c>
      <c r="G46" s="3">
        <v>4307.6557102363158</v>
      </c>
      <c r="H46" s="3">
        <v>4307.6557101943417</v>
      </c>
      <c r="I46" s="3">
        <v>4307.6557072276382</v>
      </c>
      <c r="J46" s="3">
        <v>4307.6557072276382</v>
      </c>
    </row>
    <row r="47" spans="1:10" x14ac:dyDescent="0.25">
      <c r="A47" s="13">
        <v>40</v>
      </c>
      <c r="B47" s="3" t="s">
        <v>31</v>
      </c>
      <c r="C47" s="3">
        <v>4307.6557087943247</v>
      </c>
      <c r="D47" s="3">
        <v>4307.6557096809111</v>
      </c>
      <c r="E47" s="3">
        <v>4307.6557084041769</v>
      </c>
      <c r="F47" s="3">
        <v>4307.6557103377263</v>
      </c>
      <c r="G47" s="3">
        <v>4307.6557102363158</v>
      </c>
      <c r="H47" s="3">
        <v>4307.6557101943417</v>
      </c>
      <c r="I47" s="3">
        <v>4307.6557072276382</v>
      </c>
      <c r="J47" s="3">
        <v>4307.6557072276382</v>
      </c>
    </row>
    <row r="48" spans="1:10" x14ac:dyDescent="0.25">
      <c r="A48" s="13">
        <v>41</v>
      </c>
      <c r="B48" s="3" t="s">
        <v>45</v>
      </c>
      <c r="C48" s="3">
        <v>1500</v>
      </c>
      <c r="D48" s="3">
        <v>4307.6557096809111</v>
      </c>
      <c r="E48" s="3">
        <v>1500</v>
      </c>
      <c r="F48" s="3">
        <v>1500</v>
      </c>
      <c r="G48" s="3">
        <v>1500</v>
      </c>
      <c r="H48" s="3">
        <v>1500</v>
      </c>
      <c r="I48" s="3">
        <v>1500</v>
      </c>
      <c r="J48" s="3">
        <v>1500</v>
      </c>
    </row>
    <row r="49" spans="1:10" x14ac:dyDescent="0.25">
      <c r="A49" s="13">
        <v>42</v>
      </c>
      <c r="B49" s="3" t="s">
        <v>46</v>
      </c>
      <c r="C49" s="3">
        <v>15000</v>
      </c>
      <c r="D49" s="3">
        <v>15000</v>
      </c>
      <c r="E49" s="3">
        <v>15000</v>
      </c>
      <c r="F49" s="3">
        <v>15000</v>
      </c>
      <c r="G49" s="3">
        <v>15000</v>
      </c>
      <c r="H49" s="3">
        <v>15000</v>
      </c>
      <c r="I49" s="3">
        <v>15000</v>
      </c>
      <c r="J49" s="3">
        <v>15000</v>
      </c>
    </row>
    <row r="50" spans="1:10" x14ac:dyDescent="0.25">
      <c r="A50" s="13">
        <v>43</v>
      </c>
      <c r="B50" s="3" t="s">
        <v>31</v>
      </c>
      <c r="C50" s="3">
        <v>4307.6557087943247</v>
      </c>
      <c r="D50" s="3">
        <v>4307.6557096809111</v>
      </c>
      <c r="E50" s="3">
        <v>4307.6557084041769</v>
      </c>
      <c r="F50" s="3">
        <v>4307.6557103377263</v>
      </c>
      <c r="G50" s="3">
        <v>4307.6557102363158</v>
      </c>
      <c r="H50" s="3">
        <v>4307.6557101943417</v>
      </c>
      <c r="I50" s="3">
        <v>4307.6557072276382</v>
      </c>
      <c r="J50" s="3">
        <v>4307.6557072276382</v>
      </c>
    </row>
    <row r="51" spans="1:10" x14ac:dyDescent="0.25">
      <c r="A51" s="13">
        <v>44</v>
      </c>
      <c r="B51" s="3" t="s">
        <v>47</v>
      </c>
      <c r="C51" s="3">
        <v>20000</v>
      </c>
      <c r="D51" s="3">
        <v>20000</v>
      </c>
      <c r="E51" s="3">
        <v>20000</v>
      </c>
      <c r="F51" s="3">
        <v>20000</v>
      </c>
      <c r="G51" s="3">
        <v>20000</v>
      </c>
      <c r="H51" s="3">
        <v>20000</v>
      </c>
      <c r="I51" s="3">
        <v>20000</v>
      </c>
      <c r="J51" s="3">
        <v>20000</v>
      </c>
    </row>
    <row r="52" spans="1:10" x14ac:dyDescent="0.25">
      <c r="A52" s="13">
        <v>45</v>
      </c>
      <c r="B52" s="3" t="s">
        <v>31</v>
      </c>
      <c r="C52" s="3">
        <v>12922.967126382975</v>
      </c>
      <c r="D52" s="3">
        <v>12922.967129042732</v>
      </c>
      <c r="E52" s="3">
        <v>15076.794979414617</v>
      </c>
      <c r="F52" s="3">
        <v>12922.967131013178</v>
      </c>
      <c r="G52" s="3">
        <v>12922.967130708948</v>
      </c>
      <c r="H52" s="3">
        <v>12922.967130583023</v>
      </c>
      <c r="I52" s="3">
        <v>15076.794975296734</v>
      </c>
      <c r="J52" s="3">
        <v>15076.794975296734</v>
      </c>
    </row>
    <row r="53" spans="1:10" x14ac:dyDescent="0.25">
      <c r="A53" s="13">
        <v>46</v>
      </c>
      <c r="B53" s="3" t="s">
        <v>32</v>
      </c>
      <c r="C53" s="3">
        <v>12922.967126382975</v>
      </c>
      <c r="D53" s="3">
        <v>12922.967129042732</v>
      </c>
      <c r="E53" s="3">
        <v>15076.794979414617</v>
      </c>
      <c r="F53" s="3">
        <v>12922.967131013178</v>
      </c>
      <c r="G53" s="3">
        <v>12922.967130708948</v>
      </c>
      <c r="H53" s="3">
        <v>12922.967130583023</v>
      </c>
      <c r="I53" s="3">
        <v>15076.794975296734</v>
      </c>
      <c r="J53" s="3">
        <v>15076.794975296734</v>
      </c>
    </row>
    <row r="54" spans="1:10" x14ac:dyDescent="0.25">
      <c r="A54" s="13">
        <v>47</v>
      </c>
      <c r="B54" s="3" t="s">
        <v>48</v>
      </c>
      <c r="C54" s="3">
        <v>10000</v>
      </c>
      <c r="D54" s="3">
        <v>10000</v>
      </c>
      <c r="E54" s="3">
        <v>10000</v>
      </c>
      <c r="F54" s="3">
        <v>10000</v>
      </c>
      <c r="G54" s="3">
        <v>10000</v>
      </c>
      <c r="H54" s="3">
        <v>10000</v>
      </c>
      <c r="I54" s="3">
        <v>10000</v>
      </c>
      <c r="J54" s="3">
        <v>10000</v>
      </c>
    </row>
    <row r="55" spans="1:10" x14ac:dyDescent="0.25">
      <c r="A55" s="13">
        <v>48</v>
      </c>
      <c r="B55" s="3" t="s">
        <v>27</v>
      </c>
      <c r="C55" s="3">
        <v>4307.6557087943247</v>
      </c>
      <c r="D55" s="3">
        <v>4307.6557096809111</v>
      </c>
      <c r="E55" s="3">
        <v>4307.6557084041769</v>
      </c>
      <c r="F55" s="3">
        <v>4307.6557103377263</v>
      </c>
      <c r="G55" s="3">
        <v>4307.6557102363158</v>
      </c>
      <c r="H55" s="3">
        <v>4307.6557101943417</v>
      </c>
      <c r="I55" s="3">
        <v>4307.6557072276382</v>
      </c>
      <c r="J55" s="3">
        <v>4307.6557072276382</v>
      </c>
    </row>
    <row r="56" spans="1:10" x14ac:dyDescent="0.25">
      <c r="A56" s="13">
        <v>49</v>
      </c>
      <c r="B56" s="3" t="s">
        <v>31</v>
      </c>
      <c r="C56" s="3">
        <v>4307.6557087943247</v>
      </c>
      <c r="D56" s="3">
        <v>4307.6557096809111</v>
      </c>
      <c r="E56" s="3">
        <v>4307.6557084041769</v>
      </c>
      <c r="F56" s="3">
        <v>4307.6557103377263</v>
      </c>
      <c r="G56" s="3">
        <v>4307.6557102363158</v>
      </c>
      <c r="H56" s="3">
        <v>4307.6557101943417</v>
      </c>
      <c r="I56" s="3">
        <v>4307.6557072276382</v>
      </c>
      <c r="J56" s="3">
        <v>4307.6557072276382</v>
      </c>
    </row>
    <row r="57" spans="1:10" x14ac:dyDescent="0.25">
      <c r="A57" s="13">
        <v>50</v>
      </c>
      <c r="B57" s="3" t="s">
        <v>27</v>
      </c>
      <c r="C57" s="3">
        <v>4307.6557087943247</v>
      </c>
      <c r="D57" s="3">
        <v>4307.6557096809111</v>
      </c>
      <c r="E57" s="3">
        <v>4307.6557084041769</v>
      </c>
      <c r="F57" s="3">
        <v>4307.6557103377263</v>
      </c>
      <c r="G57" s="3">
        <v>4307.6557102363158</v>
      </c>
      <c r="H57" s="3">
        <v>4307.6557101943417</v>
      </c>
      <c r="I57" s="3">
        <v>4307.6557072276382</v>
      </c>
      <c r="J57" s="3">
        <v>4307.6557072276382</v>
      </c>
    </row>
    <row r="58" spans="1:10" x14ac:dyDescent="0.25">
      <c r="A58" s="13">
        <v>51</v>
      </c>
      <c r="B58" s="3" t="s">
        <v>32</v>
      </c>
      <c r="C58" s="3">
        <v>4307.6557087943247</v>
      </c>
      <c r="D58" s="3">
        <v>4307.6557096809111</v>
      </c>
      <c r="E58" s="3">
        <v>4307.6557084041769</v>
      </c>
      <c r="F58" s="3">
        <v>4307.6557103377263</v>
      </c>
      <c r="G58" s="3">
        <v>4307.6557102363158</v>
      </c>
      <c r="H58" s="3">
        <v>4307.6557101943417</v>
      </c>
      <c r="I58" s="3">
        <v>4307.6557072276382</v>
      </c>
      <c r="J58" s="3">
        <v>4307.6557072276382</v>
      </c>
    </row>
    <row r="59" spans="1:10" x14ac:dyDescent="0.25">
      <c r="A59" s="13">
        <v>52</v>
      </c>
      <c r="B59" s="3" t="s">
        <v>27</v>
      </c>
      <c r="C59" s="3">
        <v>4307.6557087943247</v>
      </c>
      <c r="D59" s="3">
        <v>4307.6557096809111</v>
      </c>
      <c r="E59" s="3">
        <v>4307.6557084041769</v>
      </c>
      <c r="F59" s="3">
        <v>4307.6557103377263</v>
      </c>
      <c r="G59" s="3">
        <v>4307.6557102363158</v>
      </c>
      <c r="H59" s="3">
        <v>4307.6557101943417</v>
      </c>
      <c r="I59" s="3">
        <v>4307.6557072276382</v>
      </c>
      <c r="J59" s="3">
        <v>4307.6557072276382</v>
      </c>
    </row>
    <row r="60" spans="1:10" x14ac:dyDescent="0.25">
      <c r="A60" s="13">
        <v>53</v>
      </c>
      <c r="B60" s="3" t="s">
        <v>49</v>
      </c>
      <c r="C60" s="3">
        <v>10000</v>
      </c>
      <c r="D60" s="3">
        <v>10000</v>
      </c>
      <c r="E60" s="3">
        <v>10000</v>
      </c>
      <c r="F60" s="3">
        <v>10000</v>
      </c>
      <c r="G60" s="3">
        <v>10000</v>
      </c>
      <c r="H60" s="3">
        <v>10000</v>
      </c>
      <c r="I60" s="3">
        <v>10000</v>
      </c>
      <c r="J60" s="3">
        <v>10000</v>
      </c>
    </row>
    <row r="61" spans="1:10" x14ac:dyDescent="0.25">
      <c r="A61" s="13">
        <v>54</v>
      </c>
      <c r="B61" s="3" t="s">
        <v>28</v>
      </c>
      <c r="C61" s="3">
        <v>8000</v>
      </c>
      <c r="D61" s="3">
        <v>8000</v>
      </c>
      <c r="E61" s="3">
        <v>8000</v>
      </c>
      <c r="F61" s="3">
        <v>8000</v>
      </c>
      <c r="G61" s="3">
        <v>8000</v>
      </c>
      <c r="H61" s="3">
        <v>8000</v>
      </c>
      <c r="I61" s="3">
        <v>8000</v>
      </c>
      <c r="J61" s="3">
        <v>8000</v>
      </c>
    </row>
    <row r="62" spans="1:10" x14ac:dyDescent="0.25">
      <c r="A62" s="13">
        <v>55</v>
      </c>
      <c r="B62" s="3" t="s">
        <v>50</v>
      </c>
      <c r="C62" s="3">
        <v>10000</v>
      </c>
      <c r="D62" s="3">
        <v>10000</v>
      </c>
      <c r="E62" s="3">
        <v>10000</v>
      </c>
      <c r="F62" s="3">
        <v>10000</v>
      </c>
      <c r="G62" s="3">
        <v>10000</v>
      </c>
      <c r="H62" s="3">
        <v>10000</v>
      </c>
      <c r="I62" s="3">
        <v>10000</v>
      </c>
      <c r="J62" s="3">
        <v>10000</v>
      </c>
    </row>
    <row r="63" spans="1:10" x14ac:dyDescent="0.25">
      <c r="A63" s="13">
        <v>56</v>
      </c>
      <c r="B63" s="3" t="s">
        <v>31</v>
      </c>
      <c r="C63" s="3">
        <v>10000</v>
      </c>
      <c r="D63" s="3">
        <v>10000</v>
      </c>
      <c r="E63" s="3">
        <v>10000</v>
      </c>
      <c r="F63" s="3">
        <v>10000</v>
      </c>
      <c r="G63" s="3">
        <v>10000</v>
      </c>
      <c r="H63" s="3">
        <v>10000</v>
      </c>
      <c r="I63" s="3">
        <v>10000</v>
      </c>
      <c r="J63" s="3">
        <v>10000</v>
      </c>
    </row>
    <row r="64" spans="1:10" x14ac:dyDescent="0.25">
      <c r="A64" s="13">
        <v>57</v>
      </c>
      <c r="B64" s="3" t="s">
        <v>32</v>
      </c>
      <c r="C64" s="3">
        <v>17230.622835177299</v>
      </c>
      <c r="D64" s="3">
        <v>17230.622838723644</v>
      </c>
      <c r="E64" s="3">
        <v>17230.622833616708</v>
      </c>
      <c r="F64" s="3">
        <v>17230.622841350905</v>
      </c>
      <c r="G64" s="3">
        <v>17230.622840945263</v>
      </c>
      <c r="H64" s="3">
        <v>17230.622840777367</v>
      </c>
      <c r="I64" s="3">
        <v>17230.622828910553</v>
      </c>
      <c r="J64" s="3">
        <v>17230.622828910553</v>
      </c>
    </row>
    <row r="65" spans="1:10" x14ac:dyDescent="0.25">
      <c r="A65" s="13">
        <v>58</v>
      </c>
      <c r="B65" s="3" t="s">
        <v>51</v>
      </c>
      <c r="C65" s="3">
        <v>5000</v>
      </c>
      <c r="D65" s="3">
        <v>5000</v>
      </c>
      <c r="E65" s="3">
        <v>5000</v>
      </c>
      <c r="F65" s="3">
        <v>5000</v>
      </c>
      <c r="G65" s="3">
        <v>5000</v>
      </c>
      <c r="H65" s="3">
        <v>5000</v>
      </c>
      <c r="I65" s="3">
        <v>5000</v>
      </c>
      <c r="J65" s="3">
        <v>5000</v>
      </c>
    </row>
    <row r="66" spans="1:10" x14ac:dyDescent="0.25">
      <c r="A66" s="13">
        <v>59</v>
      </c>
      <c r="B66" s="3" t="s">
        <v>52</v>
      </c>
      <c r="C66" s="3">
        <v>8000</v>
      </c>
      <c r="D66" s="3">
        <v>8000</v>
      </c>
      <c r="E66" s="3">
        <v>8000</v>
      </c>
      <c r="F66" s="3">
        <v>8000</v>
      </c>
      <c r="G66" s="3">
        <v>8000</v>
      </c>
      <c r="H66" s="3">
        <v>8000</v>
      </c>
      <c r="I66" s="3">
        <v>8000</v>
      </c>
      <c r="J66" s="3">
        <v>8000</v>
      </c>
    </row>
    <row r="67" spans="1:10" x14ac:dyDescent="0.25">
      <c r="A67" s="13">
        <v>60</v>
      </c>
      <c r="B67" s="3" t="s">
        <v>53</v>
      </c>
      <c r="C67" s="3">
        <v>1292.2967126382973</v>
      </c>
      <c r="D67" s="3">
        <v>1292.2967129042734</v>
      </c>
      <c r="E67" s="3">
        <v>1292.2967125212529</v>
      </c>
      <c r="F67" s="3">
        <v>1292.2967131013177</v>
      </c>
      <c r="G67" s="3">
        <v>1292.2967130708948</v>
      </c>
      <c r="H67" s="3">
        <v>1292.2967130583024</v>
      </c>
      <c r="I67" s="3">
        <v>1292.2967121682914</v>
      </c>
      <c r="J67" s="3">
        <v>1292.2967121682914</v>
      </c>
    </row>
    <row r="68" spans="1:10" x14ac:dyDescent="0.25">
      <c r="A68" s="14"/>
      <c r="B68" s="3" t="s">
        <v>54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</row>
    <row r="69" spans="1:10" x14ac:dyDescent="0.25">
      <c r="A69" s="13">
        <v>61</v>
      </c>
      <c r="B69" s="3" t="s">
        <v>55</v>
      </c>
      <c r="C69" s="3">
        <v>3000</v>
      </c>
      <c r="D69" s="3">
        <v>3000</v>
      </c>
      <c r="E69" s="3">
        <v>3000</v>
      </c>
      <c r="F69" s="3">
        <v>3000</v>
      </c>
      <c r="G69" s="3">
        <v>3000</v>
      </c>
      <c r="H69" s="3">
        <v>3000</v>
      </c>
      <c r="I69" s="3">
        <v>3000</v>
      </c>
      <c r="J69" s="3">
        <v>3000</v>
      </c>
    </row>
    <row r="70" spans="1:10" x14ac:dyDescent="0.25">
      <c r="A70" s="13">
        <v>62</v>
      </c>
      <c r="B70" s="3" t="s">
        <v>56</v>
      </c>
      <c r="C70" s="3">
        <v>10000</v>
      </c>
      <c r="D70" s="3">
        <v>10000</v>
      </c>
      <c r="E70" s="3">
        <v>10000</v>
      </c>
      <c r="F70" s="3">
        <v>10000</v>
      </c>
      <c r="G70" s="3">
        <v>10000</v>
      </c>
      <c r="H70" s="3">
        <v>10000</v>
      </c>
      <c r="I70" s="3">
        <v>10000</v>
      </c>
      <c r="J70" s="3">
        <v>10000</v>
      </c>
    </row>
    <row r="71" spans="1:10" x14ac:dyDescent="0.25">
      <c r="A71" s="13">
        <v>63</v>
      </c>
      <c r="B71" s="3" t="s">
        <v>31</v>
      </c>
      <c r="C71" s="3">
        <v>5169.1868505531893</v>
      </c>
      <c r="D71" s="3">
        <v>5169.1868516170935</v>
      </c>
      <c r="E71" s="3">
        <v>5169.1868500850114</v>
      </c>
      <c r="F71" s="3">
        <v>5169.1868524052707</v>
      </c>
      <c r="G71" s="3">
        <v>5169.1868522835794</v>
      </c>
      <c r="H71" s="3">
        <v>5169.1868522332097</v>
      </c>
      <c r="I71" s="3">
        <v>5169.1868486731655</v>
      </c>
      <c r="J71" s="3">
        <v>5169.1868486731655</v>
      </c>
    </row>
    <row r="72" spans="1:10" x14ac:dyDescent="0.25">
      <c r="A72" s="13">
        <v>64</v>
      </c>
      <c r="B72" s="3" t="s">
        <v>32</v>
      </c>
      <c r="C72" s="3">
        <v>5169.1868505531893</v>
      </c>
      <c r="D72" s="3">
        <v>5169.1868516170935</v>
      </c>
      <c r="E72" s="3">
        <v>5169.1868500850114</v>
      </c>
      <c r="F72" s="3">
        <v>5169.1868524052707</v>
      </c>
      <c r="G72" s="3">
        <v>5169.1868522835794</v>
      </c>
      <c r="H72" s="3">
        <v>5169.1868522332097</v>
      </c>
      <c r="I72" s="3">
        <v>5169.1868486731655</v>
      </c>
      <c r="J72" s="3">
        <v>5169.1868486731655</v>
      </c>
    </row>
    <row r="73" spans="1:10" x14ac:dyDescent="0.25">
      <c r="A73" s="13">
        <v>65</v>
      </c>
      <c r="B73" s="3" t="s">
        <v>57</v>
      </c>
      <c r="C73" s="3">
        <v>5169.1868505531893</v>
      </c>
      <c r="D73" s="3">
        <v>5169.1868516170935</v>
      </c>
      <c r="E73" s="3">
        <v>5169.1868500850114</v>
      </c>
      <c r="F73" s="3">
        <v>5169.1868524052707</v>
      </c>
      <c r="G73" s="3">
        <v>5169.1868522835794</v>
      </c>
      <c r="H73" s="3">
        <v>5169.1868522332097</v>
      </c>
      <c r="I73" s="3">
        <v>5169.1868486731655</v>
      </c>
      <c r="J73" s="3">
        <v>5169.1868486731655</v>
      </c>
    </row>
    <row r="74" spans="1:10" x14ac:dyDescent="0.25">
      <c r="A74" s="13">
        <v>66</v>
      </c>
      <c r="B74" s="3" t="s">
        <v>58</v>
      </c>
      <c r="C74" s="3">
        <v>20000</v>
      </c>
      <c r="D74" s="3">
        <v>20000</v>
      </c>
      <c r="E74" s="3">
        <v>20000</v>
      </c>
      <c r="F74" s="3">
        <v>20000</v>
      </c>
      <c r="G74" s="3">
        <v>20000</v>
      </c>
      <c r="H74" s="3">
        <v>20000</v>
      </c>
      <c r="I74" s="3">
        <v>20000</v>
      </c>
      <c r="J74" s="3">
        <v>20000</v>
      </c>
    </row>
    <row r="75" spans="1:10" x14ac:dyDescent="0.25">
      <c r="A75" s="13">
        <v>67</v>
      </c>
      <c r="B75" s="3" t="s">
        <v>59</v>
      </c>
      <c r="C75" s="3">
        <v>2584.5934252765946</v>
      </c>
      <c r="D75" s="3">
        <v>2584.5934258085467</v>
      </c>
      <c r="E75" s="3">
        <v>2584.5934250425057</v>
      </c>
      <c r="F75" s="3">
        <v>2584.5934262026353</v>
      </c>
      <c r="G75" s="3">
        <v>2584.5934261417897</v>
      </c>
      <c r="H75" s="3">
        <v>2584.5934261166049</v>
      </c>
      <c r="I75" s="3">
        <v>2584.5934243365828</v>
      </c>
      <c r="J75" s="3">
        <v>2584.5934243365828</v>
      </c>
    </row>
    <row r="76" spans="1:10" x14ac:dyDescent="0.25">
      <c r="A76" s="13">
        <v>68</v>
      </c>
      <c r="B76" s="3" t="s">
        <v>60</v>
      </c>
      <c r="C76" s="3">
        <v>2584.5934252765946</v>
      </c>
      <c r="D76" s="3">
        <v>2584.5934258085467</v>
      </c>
      <c r="E76" s="3">
        <v>2584.5934250425057</v>
      </c>
      <c r="F76" s="3">
        <v>2584.5934262026353</v>
      </c>
      <c r="G76" s="3">
        <v>2584.5934261417897</v>
      </c>
      <c r="H76" s="3">
        <v>2584.5934261166049</v>
      </c>
      <c r="I76" s="3">
        <v>2584.5934243365828</v>
      </c>
      <c r="J76" s="3">
        <v>2584.5934243365828</v>
      </c>
    </row>
    <row r="77" spans="1:10" x14ac:dyDescent="0.25">
      <c r="A77" s="13">
        <v>69</v>
      </c>
      <c r="B77" s="3" t="s">
        <v>61</v>
      </c>
      <c r="C77" s="3">
        <v>2584.5934252765946</v>
      </c>
      <c r="D77" s="3">
        <v>2584.5934258085467</v>
      </c>
      <c r="E77" s="3">
        <v>2584.5934250425057</v>
      </c>
      <c r="F77" s="3">
        <v>2584.5934262026353</v>
      </c>
      <c r="G77" s="3">
        <v>2584.5934261417897</v>
      </c>
      <c r="H77" s="3">
        <v>2584.5934261166049</v>
      </c>
      <c r="I77" s="3">
        <v>2584.5934243365828</v>
      </c>
      <c r="J77" s="3">
        <v>2584.5934243365828</v>
      </c>
    </row>
    <row r="78" spans="1:10" x14ac:dyDescent="0.25">
      <c r="A78" s="13">
        <v>70</v>
      </c>
      <c r="B78" s="3" t="s">
        <v>62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</row>
    <row r="79" spans="1:10" x14ac:dyDescent="0.25">
      <c r="A79" s="13">
        <v>71</v>
      </c>
      <c r="B79" s="3" t="s">
        <v>63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</row>
    <row r="80" spans="1:10" x14ac:dyDescent="0.25">
      <c r="A80" s="13">
        <v>72</v>
      </c>
      <c r="B80" s="3" t="s">
        <v>64</v>
      </c>
      <c r="C80" s="3">
        <v>1500</v>
      </c>
      <c r="D80" s="3">
        <v>1500</v>
      </c>
      <c r="E80" s="3">
        <v>1500</v>
      </c>
      <c r="F80" s="3">
        <v>1500</v>
      </c>
      <c r="G80" s="3">
        <v>1500</v>
      </c>
      <c r="H80" s="3">
        <v>1500</v>
      </c>
      <c r="I80" s="3">
        <v>1500</v>
      </c>
      <c r="J80" s="3">
        <v>1500</v>
      </c>
    </row>
    <row r="81" spans="1:10" x14ac:dyDescent="0.25">
      <c r="A81" s="13">
        <v>73</v>
      </c>
      <c r="B81" s="3" t="s">
        <v>65</v>
      </c>
      <c r="C81" s="3">
        <v>3000</v>
      </c>
      <c r="D81" s="3">
        <v>3000</v>
      </c>
      <c r="E81" s="3">
        <v>3000</v>
      </c>
      <c r="F81" s="3">
        <v>3000</v>
      </c>
      <c r="G81" s="3">
        <v>3000</v>
      </c>
      <c r="H81" s="3">
        <v>3000</v>
      </c>
      <c r="I81" s="3">
        <v>3000</v>
      </c>
      <c r="J81" s="3">
        <v>3000</v>
      </c>
    </row>
    <row r="82" spans="1:10" x14ac:dyDescent="0.25">
      <c r="A82" s="13">
        <v>74</v>
      </c>
      <c r="B82" s="3" t="s">
        <v>66</v>
      </c>
      <c r="C82" s="3">
        <v>3000</v>
      </c>
      <c r="D82" s="3">
        <v>3000</v>
      </c>
      <c r="E82" s="3">
        <v>3000</v>
      </c>
      <c r="F82" s="3">
        <v>3000</v>
      </c>
      <c r="G82" s="3">
        <v>3000</v>
      </c>
      <c r="H82" s="3">
        <v>3000</v>
      </c>
      <c r="I82" s="3">
        <v>3000</v>
      </c>
      <c r="J82" s="3">
        <v>3000</v>
      </c>
    </row>
    <row r="83" spans="1:10" x14ac:dyDescent="0.25">
      <c r="A83" s="13">
        <v>75</v>
      </c>
      <c r="B83" s="3" t="s">
        <v>67</v>
      </c>
      <c r="C83" s="3">
        <v>15000</v>
      </c>
      <c r="D83" s="3">
        <v>15000</v>
      </c>
      <c r="E83" s="3">
        <v>15000</v>
      </c>
      <c r="F83" s="3">
        <v>15000</v>
      </c>
      <c r="G83" s="3">
        <v>15000</v>
      </c>
      <c r="H83" s="3">
        <v>15000</v>
      </c>
      <c r="I83" s="3">
        <v>15000</v>
      </c>
      <c r="J83" s="3">
        <v>15000</v>
      </c>
    </row>
    <row r="84" spans="1:10" x14ac:dyDescent="0.25">
      <c r="A84" s="13">
        <v>76</v>
      </c>
      <c r="B84" s="3" t="s">
        <v>68</v>
      </c>
      <c r="C84" s="3">
        <v>5000</v>
      </c>
      <c r="D84" s="3">
        <v>5000</v>
      </c>
      <c r="E84" s="3">
        <v>5000</v>
      </c>
      <c r="F84" s="3">
        <v>5000</v>
      </c>
      <c r="G84" s="3">
        <v>5000</v>
      </c>
      <c r="H84" s="3">
        <v>5000</v>
      </c>
      <c r="I84" s="3">
        <v>5000</v>
      </c>
      <c r="J84" s="3">
        <v>5000</v>
      </c>
    </row>
    <row r="85" spans="1:10" x14ac:dyDescent="0.25">
      <c r="A85" s="13">
        <v>77</v>
      </c>
      <c r="B85" s="3" t="s">
        <v>69</v>
      </c>
      <c r="C85" s="3">
        <v>3446.1245670354597</v>
      </c>
      <c r="D85" s="3">
        <v>3446.1245677447287</v>
      </c>
      <c r="E85" s="3">
        <v>3446.1245667233406</v>
      </c>
      <c r="F85" s="3">
        <v>3446.1245682701806</v>
      </c>
      <c r="G85" s="3">
        <v>3446.1245681890523</v>
      </c>
      <c r="H85" s="3">
        <v>3446.1245681554728</v>
      </c>
      <c r="I85" s="3">
        <v>3446.1245657821105</v>
      </c>
      <c r="J85" s="3">
        <v>3446.1245657821105</v>
      </c>
    </row>
    <row r="86" spans="1:10" x14ac:dyDescent="0.25">
      <c r="A86" s="13">
        <v>78</v>
      </c>
      <c r="B86" s="3" t="s">
        <v>70</v>
      </c>
      <c r="C86" s="3">
        <v>3446.1245670354597</v>
      </c>
      <c r="D86" s="3">
        <v>3446.1245677447287</v>
      </c>
      <c r="E86" s="3">
        <v>3446.1245667233406</v>
      </c>
      <c r="F86" s="3">
        <v>3446.1245682701806</v>
      </c>
      <c r="G86" s="3">
        <v>3446.1245681890523</v>
      </c>
      <c r="H86" s="3">
        <v>3446.1245681554728</v>
      </c>
      <c r="I86" s="3">
        <v>3446.1245657821105</v>
      </c>
      <c r="J86" s="3">
        <v>3446.1245657821105</v>
      </c>
    </row>
    <row r="87" spans="1:10" x14ac:dyDescent="0.25">
      <c r="A87" s="13">
        <v>79</v>
      </c>
      <c r="B87" s="3" t="s">
        <v>71</v>
      </c>
      <c r="C87" s="3">
        <v>15000</v>
      </c>
      <c r="D87" s="3">
        <v>15000</v>
      </c>
      <c r="E87" s="3">
        <v>15000</v>
      </c>
      <c r="F87" s="3">
        <v>15000</v>
      </c>
      <c r="G87" s="3">
        <v>15000</v>
      </c>
      <c r="H87" s="3">
        <v>15000</v>
      </c>
      <c r="I87" s="3">
        <v>15000</v>
      </c>
      <c r="J87" s="3">
        <v>15000</v>
      </c>
    </row>
    <row r="88" spans="1:10" x14ac:dyDescent="0.25">
      <c r="A88" s="13">
        <v>80</v>
      </c>
      <c r="B88" s="3" t="s">
        <v>72</v>
      </c>
      <c r="C88" s="3">
        <v>3000</v>
      </c>
      <c r="D88" s="3">
        <v>3000</v>
      </c>
      <c r="E88" s="3">
        <v>3000</v>
      </c>
      <c r="F88" s="3">
        <v>3000</v>
      </c>
      <c r="G88" s="3">
        <v>3000</v>
      </c>
      <c r="H88" s="3">
        <v>3000</v>
      </c>
      <c r="I88" s="3">
        <v>3000</v>
      </c>
      <c r="J88" s="3">
        <v>3000</v>
      </c>
    </row>
    <row r="89" spans="1:10" x14ac:dyDescent="0.25">
      <c r="A89" s="13">
        <v>81</v>
      </c>
      <c r="B89" s="3" t="s">
        <v>73</v>
      </c>
      <c r="C89" s="3">
        <v>3000</v>
      </c>
      <c r="D89" s="3">
        <v>3000</v>
      </c>
      <c r="E89" s="3">
        <v>3000</v>
      </c>
      <c r="F89" s="3">
        <v>3000</v>
      </c>
      <c r="G89" s="3">
        <v>3000</v>
      </c>
      <c r="H89" s="3">
        <v>3000</v>
      </c>
      <c r="I89" s="3">
        <v>3000</v>
      </c>
      <c r="J89" s="3">
        <v>3000</v>
      </c>
    </row>
    <row r="90" spans="1:10" x14ac:dyDescent="0.25">
      <c r="A90" s="13">
        <v>82</v>
      </c>
      <c r="B90" s="3" t="s">
        <v>74</v>
      </c>
      <c r="C90" s="3">
        <v>3000</v>
      </c>
      <c r="D90" s="3">
        <v>3000</v>
      </c>
      <c r="E90" s="3">
        <v>3000</v>
      </c>
      <c r="F90" s="3">
        <v>3000</v>
      </c>
      <c r="G90" s="3">
        <v>3000</v>
      </c>
      <c r="H90" s="3">
        <v>3000</v>
      </c>
      <c r="I90" s="3">
        <v>3000</v>
      </c>
      <c r="J90" s="3">
        <v>3000</v>
      </c>
    </row>
    <row r="91" spans="1:10" x14ac:dyDescent="0.25">
      <c r="A91" s="13">
        <v>83</v>
      </c>
      <c r="B91" s="3" t="s">
        <v>75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</row>
    <row r="92" spans="1:10" x14ac:dyDescent="0.25">
      <c r="A92" s="13">
        <v>84</v>
      </c>
      <c r="B92" s="3" t="s">
        <v>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</row>
    <row r="93" spans="1:10" x14ac:dyDescent="0.25">
      <c r="A93" s="13"/>
      <c r="B93" s="3" t="s">
        <v>77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</row>
    <row r="94" spans="1:10" x14ac:dyDescent="0.25">
      <c r="A94" s="13">
        <v>85</v>
      </c>
      <c r="B94" s="3" t="s">
        <v>78</v>
      </c>
      <c r="C94" s="3">
        <v>5000</v>
      </c>
      <c r="D94" s="3">
        <v>5000</v>
      </c>
      <c r="E94" s="3">
        <v>5000</v>
      </c>
      <c r="F94" s="3">
        <v>5000</v>
      </c>
      <c r="G94" s="3">
        <v>5000</v>
      </c>
      <c r="H94" s="3">
        <v>5000</v>
      </c>
      <c r="I94" s="3">
        <v>5000</v>
      </c>
      <c r="J94" s="3">
        <v>5000</v>
      </c>
    </row>
    <row r="95" spans="1:10" x14ac:dyDescent="0.25">
      <c r="A95" s="13">
        <v>86</v>
      </c>
      <c r="B95" s="3" t="s">
        <v>79</v>
      </c>
      <c r="C95" s="3">
        <v>5000</v>
      </c>
      <c r="D95" s="3">
        <v>5000</v>
      </c>
      <c r="E95" s="3">
        <v>5000</v>
      </c>
      <c r="F95" s="3">
        <v>5000</v>
      </c>
      <c r="G95" s="3">
        <v>5000</v>
      </c>
      <c r="H95" s="3">
        <v>5000</v>
      </c>
      <c r="I95" s="3">
        <v>5000</v>
      </c>
      <c r="J95" s="3">
        <v>5000</v>
      </c>
    </row>
    <row r="96" spans="1:10" x14ac:dyDescent="0.25">
      <c r="A96" s="13">
        <v>87</v>
      </c>
      <c r="B96" s="3" t="s">
        <v>80</v>
      </c>
      <c r="C96" s="3">
        <v>6000</v>
      </c>
      <c r="D96" s="3">
        <v>6000</v>
      </c>
      <c r="E96" s="3">
        <v>6000</v>
      </c>
      <c r="F96" s="3">
        <v>6000</v>
      </c>
      <c r="G96" s="3">
        <v>6000</v>
      </c>
      <c r="H96" s="3">
        <v>6000</v>
      </c>
      <c r="I96" s="3">
        <v>6000</v>
      </c>
      <c r="J96" s="3">
        <v>6000</v>
      </c>
    </row>
    <row r="97" spans="1:10" x14ac:dyDescent="0.25">
      <c r="A97" s="13">
        <v>88</v>
      </c>
      <c r="B97" s="3" t="s">
        <v>81</v>
      </c>
      <c r="C97" s="3">
        <v>12000</v>
      </c>
      <c r="D97" s="3">
        <v>12000</v>
      </c>
      <c r="E97" s="3">
        <v>12000</v>
      </c>
      <c r="F97" s="3">
        <v>12000</v>
      </c>
      <c r="G97" s="3">
        <v>12000</v>
      </c>
      <c r="H97" s="3">
        <v>12000</v>
      </c>
      <c r="I97" s="3">
        <v>12000</v>
      </c>
      <c r="J97" s="3">
        <v>12000</v>
      </c>
    </row>
    <row r="98" spans="1:10" x14ac:dyDescent="0.25">
      <c r="A98" s="13">
        <v>89</v>
      </c>
      <c r="B98" s="3" t="s">
        <v>27</v>
      </c>
      <c r="C98" s="3">
        <v>5169.1868505531893</v>
      </c>
      <c r="D98" s="3">
        <v>5169.1868516170935</v>
      </c>
      <c r="E98" s="3">
        <v>5169.1868500850114</v>
      </c>
      <c r="F98" s="3">
        <v>5169.1868524052707</v>
      </c>
      <c r="G98" s="3">
        <v>5169.1868522835794</v>
      </c>
      <c r="H98" s="3">
        <v>5169.1868522332097</v>
      </c>
      <c r="I98" s="3">
        <v>5169.1868486731655</v>
      </c>
      <c r="J98" s="3">
        <v>5169.1868486731655</v>
      </c>
    </row>
    <row r="99" spans="1:10" x14ac:dyDescent="0.25">
      <c r="A99" s="13">
        <v>90</v>
      </c>
      <c r="B99" s="3" t="s">
        <v>28</v>
      </c>
      <c r="C99" s="3">
        <v>5169.1868505531893</v>
      </c>
      <c r="D99" s="3">
        <v>5169.1868516170935</v>
      </c>
      <c r="E99" s="3">
        <v>5169.1868500850114</v>
      </c>
      <c r="F99" s="3">
        <v>5169.1868524052707</v>
      </c>
      <c r="G99" s="3">
        <v>5169.1868522835794</v>
      </c>
      <c r="H99" s="3">
        <v>5169.1868522332097</v>
      </c>
      <c r="I99" s="3">
        <v>5169.1868486731655</v>
      </c>
      <c r="J99" s="3">
        <v>5169.1868486731655</v>
      </c>
    </row>
    <row r="100" spans="1:10" x14ac:dyDescent="0.25">
      <c r="A100" s="13">
        <v>91</v>
      </c>
      <c r="B100" s="3" t="s">
        <v>82</v>
      </c>
      <c r="C100" s="3">
        <v>25000</v>
      </c>
      <c r="D100" s="3">
        <v>25000</v>
      </c>
      <c r="E100" s="3">
        <v>25000</v>
      </c>
      <c r="F100" s="3">
        <v>25000</v>
      </c>
      <c r="G100" s="3">
        <v>25000</v>
      </c>
      <c r="H100" s="3">
        <v>25000</v>
      </c>
      <c r="I100" s="3">
        <v>25000</v>
      </c>
      <c r="J100" s="3">
        <v>25000</v>
      </c>
    </row>
    <row r="101" spans="1:10" x14ac:dyDescent="0.25">
      <c r="A101" s="13">
        <v>92</v>
      </c>
      <c r="B101" s="3" t="s">
        <v>83</v>
      </c>
      <c r="C101" s="3">
        <v>4000</v>
      </c>
      <c r="D101" s="3">
        <v>4000</v>
      </c>
      <c r="E101" s="3">
        <v>4000</v>
      </c>
      <c r="F101" s="3">
        <v>4000</v>
      </c>
      <c r="G101" s="3">
        <v>4000</v>
      </c>
      <c r="H101" s="3">
        <v>4000</v>
      </c>
      <c r="I101" s="3">
        <v>4000</v>
      </c>
      <c r="J101" s="3">
        <v>4000</v>
      </c>
    </row>
    <row r="102" spans="1:10" x14ac:dyDescent="0.25">
      <c r="A102" s="13">
        <v>93</v>
      </c>
      <c r="B102" s="3" t="s">
        <v>740</v>
      </c>
      <c r="C102" s="3">
        <v>7753.7802758297848</v>
      </c>
      <c r="D102" s="3">
        <v>7753.7802774256397</v>
      </c>
      <c r="E102" s="3">
        <v>7753.7802751275176</v>
      </c>
      <c r="F102" s="3">
        <v>7753.7802786079064</v>
      </c>
      <c r="G102" s="3">
        <v>7753.7802784253681</v>
      </c>
      <c r="H102" s="3">
        <v>7753.7802783498137</v>
      </c>
      <c r="I102" s="3">
        <v>7753.7802730097492</v>
      </c>
      <c r="J102" s="3">
        <v>7753.7802730097492</v>
      </c>
    </row>
    <row r="103" spans="1:10" x14ac:dyDescent="0.25">
      <c r="A103" s="13">
        <v>94</v>
      </c>
      <c r="B103" s="3" t="s">
        <v>84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</row>
    <row r="104" spans="1:10" x14ac:dyDescent="0.25">
      <c r="A104" s="13">
        <v>95</v>
      </c>
      <c r="B104" s="3" t="s">
        <v>85</v>
      </c>
      <c r="C104" s="3">
        <v>4000</v>
      </c>
      <c r="D104" s="3">
        <v>4000</v>
      </c>
      <c r="E104" s="3">
        <v>4000</v>
      </c>
      <c r="F104" s="3">
        <v>4000</v>
      </c>
      <c r="G104" s="3">
        <v>4000</v>
      </c>
      <c r="H104" s="3">
        <v>4000</v>
      </c>
      <c r="I104" s="3">
        <v>4000</v>
      </c>
      <c r="J104" s="3">
        <v>4000</v>
      </c>
    </row>
    <row r="105" spans="1:10" x14ac:dyDescent="0.25">
      <c r="A105" s="13">
        <v>96</v>
      </c>
      <c r="B105" s="3" t="s">
        <v>86</v>
      </c>
      <c r="C105" s="3">
        <v>12922.967126382975</v>
      </c>
      <c r="D105" s="3">
        <v>12922.967129042732</v>
      </c>
      <c r="E105" s="3">
        <v>12922.967125212528</v>
      </c>
      <c r="F105" s="3">
        <v>12922.967131013178</v>
      </c>
      <c r="G105" s="3">
        <v>12922.967130708948</v>
      </c>
      <c r="H105" s="3">
        <v>12922.967130583023</v>
      </c>
      <c r="I105" s="3">
        <v>12922.967121682914</v>
      </c>
      <c r="J105" s="3">
        <v>12922.967121682914</v>
      </c>
    </row>
    <row r="106" spans="1:10" x14ac:dyDescent="0.25">
      <c r="A106" s="13">
        <v>97</v>
      </c>
      <c r="B106" s="3" t="s">
        <v>87</v>
      </c>
      <c r="C106" s="3">
        <v>5000</v>
      </c>
      <c r="D106" s="3">
        <v>5000</v>
      </c>
      <c r="E106" s="3">
        <v>5000</v>
      </c>
      <c r="F106" s="3">
        <v>5000</v>
      </c>
      <c r="G106" s="3">
        <v>5000</v>
      </c>
      <c r="H106" s="3">
        <v>5000</v>
      </c>
      <c r="I106" s="3">
        <v>5000</v>
      </c>
      <c r="J106" s="3">
        <v>5000</v>
      </c>
    </row>
    <row r="107" spans="1:10" x14ac:dyDescent="0.25">
      <c r="A107" s="13">
        <v>98</v>
      </c>
      <c r="B107" s="3" t="s">
        <v>88</v>
      </c>
      <c r="C107" s="3">
        <v>5000</v>
      </c>
      <c r="D107" s="3">
        <v>5000</v>
      </c>
      <c r="E107" s="3">
        <v>5000</v>
      </c>
      <c r="F107" s="3">
        <v>5000</v>
      </c>
      <c r="G107" s="3">
        <v>5000</v>
      </c>
      <c r="H107" s="3">
        <v>5000</v>
      </c>
      <c r="I107" s="3">
        <v>5000</v>
      </c>
      <c r="J107" s="3">
        <v>5000</v>
      </c>
    </row>
    <row r="108" spans="1:10" x14ac:dyDescent="0.25">
      <c r="A108" s="13">
        <v>99</v>
      </c>
      <c r="B108" s="3" t="s">
        <v>89</v>
      </c>
      <c r="C108" s="3">
        <v>1292.2967126382973</v>
      </c>
      <c r="D108" s="3">
        <v>1292.2967129042734</v>
      </c>
      <c r="E108" s="3">
        <v>1292.2967125212529</v>
      </c>
      <c r="F108" s="3">
        <v>1292.2967131013177</v>
      </c>
      <c r="G108" s="3">
        <v>1292.2967130708948</v>
      </c>
      <c r="H108" s="3">
        <v>1292.2967130583024</v>
      </c>
      <c r="I108" s="3">
        <v>1292.2967121682914</v>
      </c>
      <c r="J108" s="3">
        <v>1292.2967121682914</v>
      </c>
    </row>
    <row r="109" spans="1:10" x14ac:dyDescent="0.25">
      <c r="A109" s="13">
        <v>100</v>
      </c>
      <c r="B109" s="3" t="s">
        <v>90</v>
      </c>
      <c r="C109" s="3">
        <v>3446.1245670354597</v>
      </c>
      <c r="D109" s="3">
        <v>3446.1245677447287</v>
      </c>
      <c r="E109" s="3">
        <v>3446.1245667233406</v>
      </c>
      <c r="F109" s="3">
        <v>3446.1245682701806</v>
      </c>
      <c r="G109" s="3">
        <v>3446.1245681890523</v>
      </c>
      <c r="H109" s="3">
        <v>3446.1245681554728</v>
      </c>
      <c r="I109" s="3">
        <v>3446.1245657821105</v>
      </c>
      <c r="J109" s="3">
        <v>3446.1245657821105</v>
      </c>
    </row>
    <row r="110" spans="1:10" x14ac:dyDescent="0.25">
      <c r="A110" s="13">
        <v>101</v>
      </c>
      <c r="B110" s="3" t="s">
        <v>31</v>
      </c>
      <c r="C110" s="3">
        <v>3446.1245670354597</v>
      </c>
      <c r="D110" s="3">
        <v>3446.1245677447287</v>
      </c>
      <c r="E110" s="3">
        <v>3446.1245667233406</v>
      </c>
      <c r="F110" s="3">
        <v>3446.1245682701806</v>
      </c>
      <c r="G110" s="3">
        <v>3446.1245681890523</v>
      </c>
      <c r="H110" s="3">
        <v>3446.1245681554728</v>
      </c>
      <c r="I110" s="3">
        <v>3446.1245657821105</v>
      </c>
      <c r="J110" s="3">
        <v>3446.1245657821105</v>
      </c>
    </row>
    <row r="111" spans="1:10" x14ac:dyDescent="0.25">
      <c r="A111" s="13">
        <v>102</v>
      </c>
      <c r="B111" s="3" t="s">
        <v>91</v>
      </c>
      <c r="C111" s="3">
        <v>3446.1245670354597</v>
      </c>
      <c r="D111" s="3">
        <v>3446.1245677447287</v>
      </c>
      <c r="E111" s="3">
        <v>3446.1245667233406</v>
      </c>
      <c r="F111" s="3">
        <v>3446.1245682701806</v>
      </c>
      <c r="G111" s="3">
        <v>3446.1245681890523</v>
      </c>
      <c r="H111" s="3">
        <v>3446.1245681554728</v>
      </c>
      <c r="I111" s="3">
        <v>3446.1245657821105</v>
      </c>
      <c r="J111" s="3">
        <v>3446.1245657821105</v>
      </c>
    </row>
    <row r="112" spans="1:10" x14ac:dyDescent="0.25">
      <c r="A112" s="13">
        <v>103</v>
      </c>
      <c r="B112" s="3" t="s">
        <v>92</v>
      </c>
      <c r="C112" s="3">
        <v>1723.0622835177298</v>
      </c>
      <c r="D112" s="3">
        <v>1723.0622838723643</v>
      </c>
      <c r="E112" s="3">
        <v>1723.0622833616703</v>
      </c>
      <c r="F112" s="3">
        <v>1723.0622841350903</v>
      </c>
      <c r="G112" s="3">
        <v>1723.0622840945261</v>
      </c>
      <c r="H112" s="3">
        <v>1723.0622840777364</v>
      </c>
      <c r="I112" s="3">
        <v>1723.0622828910552</v>
      </c>
      <c r="J112" s="3">
        <v>1723.0622828910552</v>
      </c>
    </row>
    <row r="113" spans="1:10" x14ac:dyDescent="0.25">
      <c r="A113" s="13">
        <v>104</v>
      </c>
      <c r="B113" s="3" t="s">
        <v>93</v>
      </c>
      <c r="C113" s="3">
        <v>5169.1868505531893</v>
      </c>
      <c r="D113" s="3">
        <v>5169.1868516170935</v>
      </c>
      <c r="E113" s="3">
        <v>5169.1868500850114</v>
      </c>
      <c r="F113" s="3">
        <v>5169.1868524052707</v>
      </c>
      <c r="G113" s="3">
        <v>5169.1868522835794</v>
      </c>
      <c r="H113" s="3">
        <v>5169.1868522332097</v>
      </c>
      <c r="I113" s="3">
        <v>5169.1868486731655</v>
      </c>
      <c r="J113" s="3">
        <v>5169.1868486731655</v>
      </c>
    </row>
    <row r="114" spans="1:10" x14ac:dyDescent="0.25">
      <c r="A114" s="13"/>
      <c r="B114" s="3" t="s">
        <v>94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</row>
    <row r="115" spans="1:10" x14ac:dyDescent="0.25">
      <c r="A115" s="13">
        <v>105</v>
      </c>
      <c r="B115" s="3" t="s">
        <v>95</v>
      </c>
      <c r="C115" s="3">
        <v>8000</v>
      </c>
      <c r="D115" s="3">
        <v>8000</v>
      </c>
      <c r="E115" s="3">
        <v>8000</v>
      </c>
      <c r="F115" s="3">
        <v>8000</v>
      </c>
      <c r="G115" s="3">
        <v>8000</v>
      </c>
      <c r="H115" s="3">
        <v>8000</v>
      </c>
      <c r="I115" s="3">
        <v>8000</v>
      </c>
      <c r="J115" s="3">
        <v>8000</v>
      </c>
    </row>
    <row r="116" spans="1:10" x14ac:dyDescent="0.25">
      <c r="A116" s="13">
        <v>106</v>
      </c>
      <c r="B116" s="3" t="s">
        <v>96</v>
      </c>
      <c r="C116" s="3">
        <v>3446.1245670354597</v>
      </c>
      <c r="D116" s="3">
        <v>3446.1245677447287</v>
      </c>
      <c r="E116" s="3">
        <v>3446.1245667233406</v>
      </c>
      <c r="F116" s="3">
        <v>3446.1245682701806</v>
      </c>
      <c r="G116" s="3">
        <v>3446.1245681890523</v>
      </c>
      <c r="H116" s="3">
        <v>3446.1245681554728</v>
      </c>
      <c r="I116" s="3">
        <v>3446.1245657821105</v>
      </c>
      <c r="J116" s="3">
        <v>3446.1245657821105</v>
      </c>
    </row>
    <row r="117" spans="1:10" x14ac:dyDescent="0.25">
      <c r="A117" s="13">
        <v>107</v>
      </c>
      <c r="B117" s="3" t="s">
        <v>97</v>
      </c>
      <c r="C117" s="3">
        <v>10000</v>
      </c>
      <c r="D117" s="3">
        <v>10000</v>
      </c>
      <c r="E117" s="3">
        <v>10000</v>
      </c>
      <c r="F117" s="3">
        <v>10000</v>
      </c>
      <c r="G117" s="3">
        <v>10000</v>
      </c>
      <c r="H117" s="3">
        <v>10000</v>
      </c>
      <c r="I117" s="3">
        <v>10000</v>
      </c>
      <c r="J117" s="3">
        <v>10000</v>
      </c>
    </row>
    <row r="118" spans="1:10" x14ac:dyDescent="0.25">
      <c r="A118" s="13">
        <v>108</v>
      </c>
      <c r="B118" s="3" t="s">
        <v>98</v>
      </c>
      <c r="C118" s="3">
        <v>861.53114175886492</v>
      </c>
      <c r="D118" s="3">
        <v>861.53114193618217</v>
      </c>
      <c r="E118" s="3">
        <v>861.53114168083516</v>
      </c>
      <c r="F118" s="3">
        <v>861.53114206754515</v>
      </c>
      <c r="G118" s="3">
        <v>861.53114204726307</v>
      </c>
      <c r="H118" s="3">
        <v>861.53114203886821</v>
      </c>
      <c r="I118" s="3">
        <v>861.53114144552762</v>
      </c>
      <c r="J118" s="3">
        <v>861.53114144552762</v>
      </c>
    </row>
    <row r="119" spans="1:10" x14ac:dyDescent="0.25">
      <c r="A119" s="13">
        <v>109</v>
      </c>
      <c r="B119" s="3" t="s">
        <v>99</v>
      </c>
      <c r="C119" s="3">
        <v>861.53114175886492</v>
      </c>
      <c r="D119" s="3">
        <v>861.53114193618217</v>
      </c>
      <c r="E119" s="3">
        <v>861.53114168083516</v>
      </c>
      <c r="F119" s="3">
        <v>861.53114206754515</v>
      </c>
      <c r="G119" s="3">
        <v>861.53114204726307</v>
      </c>
      <c r="H119" s="3">
        <v>861.53114203886821</v>
      </c>
      <c r="I119" s="3">
        <v>861.53114144552762</v>
      </c>
      <c r="J119" s="3">
        <v>861.53114144552762</v>
      </c>
    </row>
    <row r="120" spans="1:10" x14ac:dyDescent="0.25">
      <c r="A120" s="13">
        <v>110</v>
      </c>
      <c r="B120" s="3" t="s">
        <v>100</v>
      </c>
      <c r="C120" s="3">
        <v>40000</v>
      </c>
      <c r="D120" s="3">
        <v>40000</v>
      </c>
      <c r="E120" s="3">
        <v>40000</v>
      </c>
      <c r="F120" s="3">
        <v>40000</v>
      </c>
      <c r="G120" s="3">
        <v>40000</v>
      </c>
      <c r="H120" s="3">
        <v>40000</v>
      </c>
      <c r="I120" s="3">
        <v>40000</v>
      </c>
      <c r="J120" s="3">
        <v>40000</v>
      </c>
    </row>
    <row r="121" spans="1:10" x14ac:dyDescent="0.25">
      <c r="A121" s="13">
        <v>111</v>
      </c>
      <c r="B121" s="3" t="s">
        <v>101</v>
      </c>
      <c r="C121" s="3">
        <v>80000</v>
      </c>
      <c r="D121" s="3">
        <v>80000</v>
      </c>
      <c r="E121" s="3">
        <v>80000</v>
      </c>
      <c r="F121" s="3">
        <v>80000</v>
      </c>
      <c r="G121" s="3">
        <v>80000</v>
      </c>
      <c r="H121" s="3">
        <v>80000</v>
      </c>
      <c r="I121" s="3">
        <v>80000</v>
      </c>
      <c r="J121" s="3">
        <v>80000</v>
      </c>
    </row>
    <row r="122" spans="1:10" x14ac:dyDescent="0.25">
      <c r="A122" s="13">
        <v>112</v>
      </c>
      <c r="B122" s="3" t="s">
        <v>102</v>
      </c>
      <c r="C122" s="3">
        <v>15000</v>
      </c>
      <c r="D122" s="3">
        <v>15000</v>
      </c>
      <c r="E122" s="3">
        <v>15000</v>
      </c>
      <c r="F122" s="3">
        <v>15000</v>
      </c>
      <c r="G122" s="3">
        <v>15000</v>
      </c>
      <c r="H122" s="3">
        <v>15000</v>
      </c>
      <c r="I122" s="3">
        <v>15000</v>
      </c>
      <c r="J122" s="3">
        <v>15000</v>
      </c>
    </row>
    <row r="123" spans="1:10" x14ac:dyDescent="0.25">
      <c r="A123" s="13">
        <v>113</v>
      </c>
      <c r="B123" s="3" t="s">
        <v>103</v>
      </c>
      <c r="C123" s="3">
        <v>50000</v>
      </c>
      <c r="D123" s="3">
        <v>50000</v>
      </c>
      <c r="E123" s="3">
        <v>50000</v>
      </c>
      <c r="F123" s="3">
        <v>50000</v>
      </c>
      <c r="G123" s="3">
        <v>50000</v>
      </c>
      <c r="H123" s="3">
        <v>50000</v>
      </c>
      <c r="I123" s="3">
        <v>50000</v>
      </c>
      <c r="J123" s="3">
        <v>50000</v>
      </c>
    </row>
    <row r="124" spans="1:10" x14ac:dyDescent="0.25">
      <c r="A124" s="13">
        <v>114</v>
      </c>
      <c r="B124" s="3" t="s">
        <v>104</v>
      </c>
      <c r="C124" s="3">
        <v>5000</v>
      </c>
      <c r="D124" s="3">
        <v>5000</v>
      </c>
      <c r="E124" s="3">
        <v>5000</v>
      </c>
      <c r="F124" s="3">
        <v>5000</v>
      </c>
      <c r="G124" s="3">
        <v>5000</v>
      </c>
      <c r="H124" s="3">
        <v>5000</v>
      </c>
      <c r="I124" s="3">
        <v>5000</v>
      </c>
      <c r="J124" s="3">
        <v>5000</v>
      </c>
    </row>
    <row r="125" spans="1:10" x14ac:dyDescent="0.25">
      <c r="A125" s="13">
        <v>115</v>
      </c>
      <c r="B125" s="3" t="s">
        <v>105</v>
      </c>
      <c r="C125" s="3">
        <v>5000</v>
      </c>
      <c r="D125" s="3">
        <v>5000</v>
      </c>
      <c r="E125" s="3">
        <v>5000</v>
      </c>
      <c r="F125" s="3">
        <v>5000</v>
      </c>
      <c r="G125" s="3">
        <v>5000</v>
      </c>
      <c r="H125" s="3">
        <v>5000</v>
      </c>
      <c r="I125" s="3">
        <v>5000</v>
      </c>
      <c r="J125" s="3">
        <v>5000</v>
      </c>
    </row>
    <row r="126" spans="1:10" x14ac:dyDescent="0.25">
      <c r="A126" s="13">
        <v>116</v>
      </c>
      <c r="B126" s="3" t="s">
        <v>106</v>
      </c>
      <c r="C126" s="3">
        <v>50000</v>
      </c>
      <c r="D126" s="3">
        <v>50000</v>
      </c>
      <c r="E126" s="3">
        <v>50000</v>
      </c>
      <c r="F126" s="3">
        <v>50000</v>
      </c>
      <c r="G126" s="3">
        <v>50000</v>
      </c>
      <c r="H126" s="3">
        <v>50000</v>
      </c>
      <c r="I126" s="3">
        <v>50000</v>
      </c>
      <c r="J126" s="3">
        <v>50000</v>
      </c>
    </row>
    <row r="127" spans="1:10" x14ac:dyDescent="0.25">
      <c r="A127" s="13">
        <v>117</v>
      </c>
      <c r="B127" s="3" t="s">
        <v>107</v>
      </c>
      <c r="C127" s="3">
        <v>50000</v>
      </c>
      <c r="D127" s="3">
        <v>50000</v>
      </c>
      <c r="E127" s="3">
        <v>50000</v>
      </c>
      <c r="F127" s="3">
        <v>50000</v>
      </c>
      <c r="G127" s="3">
        <v>50000</v>
      </c>
      <c r="H127" s="3">
        <v>50000</v>
      </c>
      <c r="I127" s="3">
        <v>50000</v>
      </c>
      <c r="J127" s="3">
        <v>50000</v>
      </c>
    </row>
    <row r="128" spans="1:10" x14ac:dyDescent="0.25">
      <c r="A128" s="13">
        <v>118</v>
      </c>
      <c r="B128" s="3" t="s">
        <v>108</v>
      </c>
      <c r="C128" s="3">
        <v>1292.2967126382973</v>
      </c>
      <c r="D128" s="3">
        <v>1292.2967129042734</v>
      </c>
      <c r="E128" s="3">
        <v>1292.2967125212529</v>
      </c>
      <c r="F128" s="3">
        <v>1292.2967131013177</v>
      </c>
      <c r="G128" s="3">
        <v>1292.2967130708948</v>
      </c>
      <c r="H128" s="3">
        <v>1292.2967130583024</v>
      </c>
      <c r="I128" s="3">
        <v>1292.2967121682914</v>
      </c>
      <c r="J128" s="3">
        <v>1292.2967121682914</v>
      </c>
    </row>
    <row r="129" spans="1:10" x14ac:dyDescent="0.25">
      <c r="A129" s="13">
        <v>119</v>
      </c>
      <c r="B129" s="3" t="s">
        <v>109</v>
      </c>
      <c r="C129" s="3">
        <v>38768.90137914892</v>
      </c>
      <c r="D129" s="3">
        <v>38768.9013871282</v>
      </c>
      <c r="E129" s="3">
        <v>38768.901375637586</v>
      </c>
      <c r="F129" s="3">
        <v>38768.90139303953</v>
      </c>
      <c r="G129" s="3">
        <v>38768.901392126842</v>
      </c>
      <c r="H129" s="3">
        <v>38768.901391749074</v>
      </c>
      <c r="I129" s="3">
        <v>38768.901365048747</v>
      </c>
      <c r="J129" s="3">
        <v>38768.901365048747</v>
      </c>
    </row>
    <row r="130" spans="1:10" x14ac:dyDescent="0.25">
      <c r="A130" s="13">
        <v>120</v>
      </c>
      <c r="B130" s="3" t="s">
        <v>108</v>
      </c>
      <c r="C130" s="3">
        <v>38768.90137914892</v>
      </c>
      <c r="D130" s="3">
        <v>38768.9013871282</v>
      </c>
      <c r="E130" s="3">
        <v>38768.901375637586</v>
      </c>
      <c r="F130" s="3">
        <v>38768.90139303953</v>
      </c>
      <c r="G130" s="3">
        <v>38768.901392126842</v>
      </c>
      <c r="H130" s="3">
        <v>38768.901391749074</v>
      </c>
      <c r="I130" s="3">
        <v>38768.901365048747</v>
      </c>
      <c r="J130" s="3">
        <v>38768.901365048747</v>
      </c>
    </row>
    <row r="131" spans="1:10" x14ac:dyDescent="0.25">
      <c r="A131" s="13">
        <v>121</v>
      </c>
      <c r="B131" s="3" t="s">
        <v>110</v>
      </c>
      <c r="C131" s="3">
        <v>160000</v>
      </c>
      <c r="D131" s="3">
        <v>160000</v>
      </c>
      <c r="E131" s="3">
        <v>160000</v>
      </c>
      <c r="F131" s="3">
        <v>160000</v>
      </c>
      <c r="G131" s="3">
        <v>160000</v>
      </c>
      <c r="H131" s="3">
        <v>160000</v>
      </c>
      <c r="I131" s="3">
        <v>160000</v>
      </c>
      <c r="J131" s="3">
        <v>160000</v>
      </c>
    </row>
    <row r="132" spans="1:10" x14ac:dyDescent="0.25">
      <c r="A132" s="13">
        <v>122</v>
      </c>
      <c r="B132" s="3" t="s">
        <v>111</v>
      </c>
      <c r="C132" s="3">
        <v>50000</v>
      </c>
      <c r="D132" s="3">
        <v>50000</v>
      </c>
      <c r="E132" s="3">
        <v>50000</v>
      </c>
      <c r="F132" s="3">
        <v>50000</v>
      </c>
      <c r="G132" s="3">
        <v>50000</v>
      </c>
      <c r="H132" s="3">
        <v>50000</v>
      </c>
      <c r="I132" s="3">
        <v>50000</v>
      </c>
      <c r="J132" s="3">
        <v>50000</v>
      </c>
    </row>
    <row r="133" spans="1:10" x14ac:dyDescent="0.25">
      <c r="A133" s="13">
        <v>123</v>
      </c>
      <c r="B133" s="3" t="s">
        <v>108</v>
      </c>
      <c r="C133" s="3">
        <v>12922.967126382975</v>
      </c>
      <c r="D133" s="3">
        <v>12922.967129042732</v>
      </c>
      <c r="E133" s="3">
        <v>12922.967125212528</v>
      </c>
      <c r="F133" s="3">
        <v>12922.967131013178</v>
      </c>
      <c r="G133" s="3">
        <v>12922.967130708948</v>
      </c>
      <c r="H133" s="3">
        <v>12922.967130583023</v>
      </c>
      <c r="I133" s="3">
        <v>12922.967121682914</v>
      </c>
      <c r="J133" s="3">
        <v>12922.967121682914</v>
      </c>
    </row>
    <row r="134" spans="1:10" x14ac:dyDescent="0.25">
      <c r="A134" s="13">
        <v>124</v>
      </c>
      <c r="B134" s="3" t="s">
        <v>112</v>
      </c>
      <c r="C134" s="3">
        <v>10000</v>
      </c>
      <c r="D134" s="3">
        <v>10000</v>
      </c>
      <c r="E134" s="3">
        <v>10000</v>
      </c>
      <c r="F134" s="3">
        <v>10000</v>
      </c>
      <c r="G134" s="3">
        <v>10000</v>
      </c>
      <c r="H134" s="3">
        <v>10000</v>
      </c>
      <c r="I134" s="3">
        <v>10000</v>
      </c>
      <c r="J134" s="3">
        <v>10000</v>
      </c>
    </row>
    <row r="135" spans="1:10" x14ac:dyDescent="0.25">
      <c r="A135" s="13"/>
      <c r="B135" s="3" t="s">
        <v>113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</row>
    <row r="136" spans="1:10" x14ac:dyDescent="0.25">
      <c r="A136" s="13">
        <v>125</v>
      </c>
      <c r="B136" s="3" t="s">
        <v>114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17230.622828910553</v>
      </c>
      <c r="J136" s="3">
        <v>17230.622828910553</v>
      </c>
    </row>
    <row r="137" spans="1:10" x14ac:dyDescent="0.25">
      <c r="A137" s="13">
        <v>126</v>
      </c>
      <c r="B137" s="3" t="s">
        <v>115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55999.524193959296</v>
      </c>
      <c r="J137" s="3">
        <v>55999.524193959296</v>
      </c>
    </row>
    <row r="138" spans="1:10" x14ac:dyDescent="0.25">
      <c r="A138" s="13">
        <v>127</v>
      </c>
      <c r="B138" s="3" t="s">
        <v>116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4307.6557072276382</v>
      </c>
      <c r="J138" s="3">
        <v>4307.6557072276382</v>
      </c>
    </row>
    <row r="139" spans="1:10" x14ac:dyDescent="0.25">
      <c r="A139" s="13">
        <v>128</v>
      </c>
      <c r="B139" s="3" t="s">
        <v>117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6461.4835608414569</v>
      </c>
      <c r="J139" s="3">
        <v>6461.4835608414569</v>
      </c>
    </row>
    <row r="140" spans="1:10" x14ac:dyDescent="0.25">
      <c r="A140" s="13">
        <v>129</v>
      </c>
      <c r="B140" s="3" t="s">
        <v>118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6461.4835608414569</v>
      </c>
      <c r="J140" s="3">
        <v>6461.4835608414569</v>
      </c>
    </row>
    <row r="141" spans="1:10" x14ac:dyDescent="0.25">
      <c r="A141" s="13">
        <v>130</v>
      </c>
      <c r="B141" s="3" t="s">
        <v>119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4307.6557072276382</v>
      </c>
      <c r="J141" s="3">
        <v>4307.6557072276382</v>
      </c>
    </row>
    <row r="142" spans="1:10" x14ac:dyDescent="0.25">
      <c r="A142" s="13">
        <v>131</v>
      </c>
      <c r="B142" s="3" t="s">
        <v>120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</row>
    <row r="143" spans="1:10" x14ac:dyDescent="0.25">
      <c r="A143" s="13"/>
      <c r="B143" s="3" t="s">
        <v>121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</row>
    <row r="144" spans="1:10" x14ac:dyDescent="0.25">
      <c r="A144" s="13">
        <v>132</v>
      </c>
      <c r="B144" s="3" t="s">
        <v>122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21538.27853613819</v>
      </c>
      <c r="J144" s="3">
        <v>21538.27853613819</v>
      </c>
    </row>
    <row r="145" spans="1:10" x14ac:dyDescent="0.25">
      <c r="A145" s="13">
        <v>133</v>
      </c>
      <c r="B145" s="3" t="s">
        <v>123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55999.524193959296</v>
      </c>
      <c r="J145" s="3">
        <v>55999.524193959296</v>
      </c>
    </row>
    <row r="146" spans="1:10" x14ac:dyDescent="0.25">
      <c r="A146" s="13">
        <v>134</v>
      </c>
      <c r="B146" s="3" t="s">
        <v>124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21538.27853613819</v>
      </c>
      <c r="J146" s="3">
        <v>21538.27853613819</v>
      </c>
    </row>
    <row r="147" spans="1:10" x14ac:dyDescent="0.25">
      <c r="A147" s="13">
        <v>135</v>
      </c>
      <c r="B147" s="3" t="s">
        <v>125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6461.4835608414569</v>
      </c>
      <c r="J147" s="3">
        <v>6461.4835608414569</v>
      </c>
    </row>
    <row r="148" spans="1:10" x14ac:dyDescent="0.25">
      <c r="A148" s="13">
        <v>136</v>
      </c>
      <c r="B148" s="3" t="s">
        <v>126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17230.622828910553</v>
      </c>
      <c r="J148" s="3">
        <v>17230.622828910553</v>
      </c>
    </row>
    <row r="149" spans="1:10" x14ac:dyDescent="0.25">
      <c r="A149" s="13"/>
      <c r="B149" s="3" t="s">
        <v>127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</row>
    <row r="150" spans="1:10" x14ac:dyDescent="0.25">
      <c r="A150" s="13">
        <v>137</v>
      </c>
      <c r="B150" s="3" t="s">
        <v>128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</row>
    <row r="151" spans="1:10" x14ac:dyDescent="0.25">
      <c r="A151" s="13">
        <v>138</v>
      </c>
      <c r="B151" s="3" t="s">
        <v>129</v>
      </c>
      <c r="C151" s="3">
        <v>15000</v>
      </c>
      <c r="D151" s="3">
        <v>15000</v>
      </c>
      <c r="E151" s="3">
        <v>15000</v>
      </c>
      <c r="F151" s="3">
        <v>15000</v>
      </c>
      <c r="G151" s="3">
        <v>15000</v>
      </c>
      <c r="H151" s="3">
        <v>15000</v>
      </c>
      <c r="I151" s="3">
        <v>15000</v>
      </c>
      <c r="J151" s="3">
        <v>15000</v>
      </c>
    </row>
    <row r="152" spans="1:10" x14ac:dyDescent="0.25">
      <c r="A152" s="13">
        <v>139</v>
      </c>
      <c r="B152" s="3" t="s">
        <v>130</v>
      </c>
      <c r="C152" s="3">
        <v>8000</v>
      </c>
      <c r="D152" s="3">
        <v>8000</v>
      </c>
      <c r="E152" s="3">
        <v>8000</v>
      </c>
      <c r="F152" s="3">
        <v>8000</v>
      </c>
      <c r="G152" s="3">
        <v>8000</v>
      </c>
      <c r="H152" s="3">
        <v>8000</v>
      </c>
      <c r="I152" s="3">
        <v>8000</v>
      </c>
      <c r="J152" s="3">
        <v>8000</v>
      </c>
    </row>
    <row r="153" spans="1:10" x14ac:dyDescent="0.25">
      <c r="A153" s="13">
        <v>140</v>
      </c>
      <c r="B153" s="3" t="s">
        <v>131</v>
      </c>
      <c r="C153" s="3">
        <v>2584.5934252765946</v>
      </c>
      <c r="D153" s="3">
        <v>2584.5934258085467</v>
      </c>
      <c r="E153" s="3">
        <v>2584.5934250425057</v>
      </c>
      <c r="F153" s="3">
        <v>2584.5934262026353</v>
      </c>
      <c r="G153" s="3">
        <v>2584.5934261417897</v>
      </c>
      <c r="H153" s="3">
        <v>2584.5934261166049</v>
      </c>
      <c r="I153" s="3">
        <v>2584.5934243365828</v>
      </c>
      <c r="J153" s="3">
        <v>2584.5934243365828</v>
      </c>
    </row>
    <row r="154" spans="1:10" x14ac:dyDescent="0.25">
      <c r="A154" s="13">
        <v>141</v>
      </c>
      <c r="B154" s="3" t="s">
        <v>132</v>
      </c>
      <c r="C154" s="3">
        <v>6030.7179923120548</v>
      </c>
      <c r="D154" s="3">
        <v>6030.7179935532749</v>
      </c>
      <c r="E154" s="3">
        <v>6030.7179917658468</v>
      </c>
      <c r="F154" s="3">
        <v>6030.7179944728159</v>
      </c>
      <c r="G154" s="3">
        <v>6030.717994330842</v>
      </c>
      <c r="H154" s="3">
        <v>6030.7179942720777</v>
      </c>
      <c r="I154" s="3">
        <v>6030.7179901186928</v>
      </c>
      <c r="J154" s="3">
        <v>6030.7179901186928</v>
      </c>
    </row>
    <row r="155" spans="1:10" x14ac:dyDescent="0.25">
      <c r="A155" s="13">
        <v>142</v>
      </c>
      <c r="B155" s="3" t="s">
        <v>133</v>
      </c>
      <c r="C155" s="3">
        <v>3500</v>
      </c>
      <c r="D155" s="3">
        <v>3500</v>
      </c>
      <c r="E155" s="3">
        <v>3500</v>
      </c>
      <c r="F155" s="3">
        <v>3500</v>
      </c>
      <c r="G155" s="3">
        <v>3500</v>
      </c>
      <c r="H155" s="3">
        <v>3500</v>
      </c>
      <c r="I155" s="3">
        <v>3500</v>
      </c>
      <c r="J155" s="3">
        <v>3500</v>
      </c>
    </row>
    <row r="156" spans="1:10" x14ac:dyDescent="0.25">
      <c r="A156" s="13">
        <v>143</v>
      </c>
      <c r="B156" s="3" t="s">
        <v>134</v>
      </c>
      <c r="C156" s="3">
        <v>15000</v>
      </c>
      <c r="D156" s="3">
        <v>15000</v>
      </c>
      <c r="E156" s="3">
        <v>15000</v>
      </c>
      <c r="F156" s="3">
        <v>15000</v>
      </c>
      <c r="G156" s="3">
        <v>15000</v>
      </c>
      <c r="H156" s="3">
        <v>15000</v>
      </c>
      <c r="I156" s="3">
        <v>15000</v>
      </c>
      <c r="J156" s="3">
        <v>15000</v>
      </c>
    </row>
    <row r="157" spans="1:10" x14ac:dyDescent="0.25">
      <c r="A157" s="13">
        <v>144</v>
      </c>
      <c r="B157" s="3" t="s">
        <v>135</v>
      </c>
      <c r="C157" s="3">
        <v>3446.1245670354597</v>
      </c>
      <c r="D157" s="3">
        <v>3446.1245677447287</v>
      </c>
      <c r="E157" s="3">
        <v>3446.1245667233406</v>
      </c>
      <c r="F157" s="3">
        <v>3446.1245682701806</v>
      </c>
      <c r="G157" s="3">
        <v>3446.1245681890523</v>
      </c>
      <c r="H157" s="3">
        <v>3446.1245681554728</v>
      </c>
      <c r="I157" s="3">
        <v>3446.1245657821105</v>
      </c>
      <c r="J157" s="3">
        <v>3446.1245657821105</v>
      </c>
    </row>
    <row r="158" spans="1:10" x14ac:dyDescent="0.25">
      <c r="A158" s="13">
        <v>145</v>
      </c>
      <c r="B158" s="3" t="s">
        <v>136</v>
      </c>
      <c r="C158" s="3">
        <v>430.76557087943246</v>
      </c>
      <c r="D158" s="3">
        <v>430.76557096809108</v>
      </c>
      <c r="E158" s="3">
        <v>430.76557084041758</v>
      </c>
      <c r="F158" s="3">
        <v>430.76557103377257</v>
      </c>
      <c r="G158" s="3">
        <v>430.76557102363154</v>
      </c>
      <c r="H158" s="3">
        <v>430.76557101943411</v>
      </c>
      <c r="I158" s="3">
        <v>430.76557072276381</v>
      </c>
      <c r="J158" s="3">
        <v>430.76557072276381</v>
      </c>
    </row>
    <row r="159" spans="1:10" x14ac:dyDescent="0.25">
      <c r="A159" s="13">
        <v>146</v>
      </c>
      <c r="B159" s="3" t="s">
        <v>137</v>
      </c>
      <c r="C159" s="3">
        <v>5000</v>
      </c>
      <c r="D159" s="3">
        <v>5000</v>
      </c>
      <c r="E159" s="3">
        <v>5000</v>
      </c>
      <c r="F159" s="3">
        <v>5000</v>
      </c>
      <c r="G159" s="3">
        <v>5000</v>
      </c>
      <c r="H159" s="3">
        <v>5000</v>
      </c>
      <c r="I159" s="3">
        <v>5000</v>
      </c>
      <c r="J159" s="3">
        <v>5000</v>
      </c>
    </row>
    <row r="160" spans="1:10" x14ac:dyDescent="0.25">
      <c r="A160" s="13">
        <v>147</v>
      </c>
      <c r="B160" s="3" t="s">
        <v>138</v>
      </c>
      <c r="C160" s="3">
        <v>3015.3589961560274</v>
      </c>
      <c r="D160" s="3">
        <v>3015.3589967766375</v>
      </c>
      <c r="E160" s="3">
        <v>3015.3589958829234</v>
      </c>
      <c r="F160" s="3">
        <v>3015.358997236408</v>
      </c>
      <c r="G160" s="3">
        <v>3015.358997165421</v>
      </c>
      <c r="H160" s="3">
        <v>3015.3589971360389</v>
      </c>
      <c r="I160" s="3">
        <v>3015.3589950593464</v>
      </c>
      <c r="J160" s="3">
        <v>3015.3589950593464</v>
      </c>
    </row>
    <row r="161" spans="1:10" x14ac:dyDescent="0.25">
      <c r="A161" s="13">
        <v>148</v>
      </c>
      <c r="B161" s="3" t="s">
        <v>139</v>
      </c>
      <c r="C161" s="3">
        <v>4307.6557087943247</v>
      </c>
      <c r="D161" s="3">
        <v>4307.6557096809111</v>
      </c>
      <c r="E161" s="3">
        <v>0</v>
      </c>
      <c r="F161" s="3">
        <v>0</v>
      </c>
      <c r="G161" s="3">
        <v>0</v>
      </c>
      <c r="H161" s="3">
        <v>0</v>
      </c>
      <c r="I161" s="3">
        <v>4307.6557072276382</v>
      </c>
      <c r="J161" s="3">
        <v>4307.6557072276382</v>
      </c>
    </row>
    <row r="162" spans="1:10" x14ac:dyDescent="0.25">
      <c r="A162" s="13">
        <v>149</v>
      </c>
      <c r="B162" s="3" t="s">
        <v>140</v>
      </c>
      <c r="C162" s="3">
        <v>2584.5934252765946</v>
      </c>
      <c r="D162" s="3">
        <v>2584.5934258085467</v>
      </c>
      <c r="E162" s="3">
        <v>0</v>
      </c>
      <c r="F162" s="3">
        <v>0</v>
      </c>
      <c r="G162" s="3">
        <v>0</v>
      </c>
      <c r="H162" s="3">
        <v>0</v>
      </c>
      <c r="I162" s="3">
        <v>2584.5934243365828</v>
      </c>
      <c r="J162" s="3">
        <v>2584.5934243365828</v>
      </c>
    </row>
    <row r="163" spans="1:10" x14ac:dyDescent="0.25">
      <c r="A163" s="13">
        <v>150</v>
      </c>
      <c r="B163" s="3" t="s">
        <v>141</v>
      </c>
      <c r="C163" s="3">
        <v>6000</v>
      </c>
      <c r="D163" s="3">
        <v>6000</v>
      </c>
      <c r="E163" s="3">
        <v>6000</v>
      </c>
      <c r="F163" s="3">
        <v>6000</v>
      </c>
      <c r="G163" s="3">
        <v>6000</v>
      </c>
      <c r="H163" s="3">
        <v>6000</v>
      </c>
      <c r="I163" s="3">
        <v>6000</v>
      </c>
      <c r="J163" s="3">
        <v>6000</v>
      </c>
    </row>
    <row r="164" spans="1:10" x14ac:dyDescent="0.25">
      <c r="A164" s="13">
        <v>151</v>
      </c>
      <c r="B164" s="3" t="s">
        <v>142</v>
      </c>
      <c r="C164" s="3">
        <v>4738.4212796737575</v>
      </c>
      <c r="D164" s="3">
        <v>4738.4212806490023</v>
      </c>
      <c r="E164" s="3">
        <v>4738.4212792445942</v>
      </c>
      <c r="F164" s="3">
        <v>4738.4212813714994</v>
      </c>
      <c r="G164" s="3">
        <v>4738.421281259948</v>
      </c>
      <c r="H164" s="3">
        <v>4738.4212812137757</v>
      </c>
      <c r="I164" s="3">
        <v>4738.4212779504023</v>
      </c>
      <c r="J164" s="3">
        <v>4738.4212779504023</v>
      </c>
    </row>
    <row r="165" spans="1:10" x14ac:dyDescent="0.25">
      <c r="A165" s="13">
        <v>152</v>
      </c>
      <c r="B165" s="3" t="s">
        <v>143</v>
      </c>
      <c r="C165" s="3">
        <v>4738.4212796737575</v>
      </c>
      <c r="D165" s="3">
        <v>4738.4212806490023</v>
      </c>
      <c r="E165" s="3">
        <v>4738.4212792445942</v>
      </c>
      <c r="F165" s="3">
        <v>4738.4212813714994</v>
      </c>
      <c r="G165" s="3">
        <v>4738.421281259948</v>
      </c>
      <c r="H165" s="3">
        <v>4738.4212812137757</v>
      </c>
      <c r="I165" s="3">
        <v>4738.4212779504023</v>
      </c>
      <c r="J165" s="3">
        <v>4738.4212779504023</v>
      </c>
    </row>
    <row r="166" spans="1:10" x14ac:dyDescent="0.25">
      <c r="A166" s="13">
        <v>153</v>
      </c>
      <c r="B166" s="3" t="s">
        <v>144</v>
      </c>
      <c r="C166" s="3">
        <v>3876.8901379148924</v>
      </c>
      <c r="D166" s="3">
        <v>3876.8901387128199</v>
      </c>
      <c r="E166" s="3">
        <v>3876.8901375637588</v>
      </c>
      <c r="F166" s="3">
        <v>3876.8901393039532</v>
      </c>
      <c r="G166" s="3">
        <v>3876.8901392126841</v>
      </c>
      <c r="H166" s="3">
        <v>3876.8901391749068</v>
      </c>
      <c r="I166" s="3">
        <v>3876.8901365048746</v>
      </c>
      <c r="J166" s="3">
        <v>3876.8901365048746</v>
      </c>
    </row>
    <row r="167" spans="1:10" x14ac:dyDescent="0.25">
      <c r="A167" s="13">
        <v>154</v>
      </c>
      <c r="B167" s="3" t="s">
        <v>145</v>
      </c>
      <c r="C167" s="3">
        <v>3876.8901379148924</v>
      </c>
      <c r="D167" s="3">
        <v>3876.8901387128199</v>
      </c>
      <c r="E167" s="3">
        <v>3876.8901375637588</v>
      </c>
      <c r="F167" s="3">
        <v>3876.8901393039532</v>
      </c>
      <c r="G167" s="3">
        <v>3876.8901392126841</v>
      </c>
      <c r="H167" s="3">
        <v>3876.8901391749068</v>
      </c>
      <c r="I167" s="3">
        <v>3876.8901365048746</v>
      </c>
      <c r="J167" s="3">
        <v>3876.8901365048746</v>
      </c>
    </row>
    <row r="168" spans="1:10" x14ac:dyDescent="0.25">
      <c r="A168" s="13">
        <v>155</v>
      </c>
      <c r="B168" s="3" t="s">
        <v>146</v>
      </c>
      <c r="C168" s="3">
        <v>3015.3589961560274</v>
      </c>
      <c r="D168" s="3">
        <v>3015.3589967766375</v>
      </c>
      <c r="E168" s="3">
        <v>3015.3589958829234</v>
      </c>
      <c r="F168" s="3">
        <v>3015.358997236408</v>
      </c>
      <c r="G168" s="3">
        <v>3015.358997165421</v>
      </c>
      <c r="H168" s="3">
        <v>3015.3589971360389</v>
      </c>
      <c r="I168" s="3">
        <v>3015.3589950593464</v>
      </c>
      <c r="J168" s="3">
        <v>3015.3589950593464</v>
      </c>
    </row>
    <row r="169" spans="1:10" x14ac:dyDescent="0.25">
      <c r="A169" s="13">
        <v>156</v>
      </c>
      <c r="B169" s="3" t="s">
        <v>147</v>
      </c>
      <c r="C169" s="3">
        <v>4738.4212796737575</v>
      </c>
      <c r="D169" s="3">
        <v>4738.4212806490023</v>
      </c>
      <c r="E169" s="3">
        <v>4738.4212792445942</v>
      </c>
      <c r="F169" s="3">
        <v>4738.4212813714994</v>
      </c>
      <c r="G169" s="3">
        <v>4738.421281259948</v>
      </c>
      <c r="H169" s="3">
        <v>4738.4212812137757</v>
      </c>
      <c r="I169" s="3">
        <v>4738.4212779504023</v>
      </c>
      <c r="J169" s="3">
        <v>4738.4212779504023</v>
      </c>
    </row>
    <row r="170" spans="1:10" x14ac:dyDescent="0.25">
      <c r="A170" s="13">
        <v>157</v>
      </c>
      <c r="B170" s="3" t="s">
        <v>148</v>
      </c>
      <c r="C170" s="3">
        <v>4738.4212796737575</v>
      </c>
      <c r="D170" s="3">
        <v>4738.4212806490023</v>
      </c>
      <c r="E170" s="3">
        <v>4738.4212792445942</v>
      </c>
      <c r="F170" s="3">
        <v>4738.4212813714994</v>
      </c>
      <c r="G170" s="3">
        <v>4738.421281259948</v>
      </c>
      <c r="H170" s="3">
        <v>4738.4212812137757</v>
      </c>
      <c r="I170" s="3">
        <v>4738.4212779504023</v>
      </c>
      <c r="J170" s="3">
        <v>4738.4212779504023</v>
      </c>
    </row>
    <row r="171" spans="1:10" x14ac:dyDescent="0.25">
      <c r="A171" s="13">
        <v>158</v>
      </c>
      <c r="B171" s="3" t="s">
        <v>149</v>
      </c>
      <c r="C171" s="3">
        <v>4738.4212796737575</v>
      </c>
      <c r="D171" s="3">
        <v>4738.4212806490023</v>
      </c>
      <c r="E171" s="3">
        <v>4738.4212792445942</v>
      </c>
      <c r="F171" s="3">
        <v>4738.4212813714994</v>
      </c>
      <c r="G171" s="3">
        <v>4738.421281259948</v>
      </c>
      <c r="H171" s="3">
        <v>4738.4212812137757</v>
      </c>
      <c r="I171" s="3">
        <v>4738.4212779504023</v>
      </c>
      <c r="J171" s="3">
        <v>4738.4212779504023</v>
      </c>
    </row>
    <row r="172" spans="1:10" x14ac:dyDescent="0.25">
      <c r="A172" s="13">
        <v>159</v>
      </c>
      <c r="B172" s="3" t="s">
        <v>150</v>
      </c>
      <c r="C172" s="3">
        <v>5000</v>
      </c>
      <c r="D172" s="3">
        <v>5000</v>
      </c>
      <c r="E172" s="3">
        <v>5000</v>
      </c>
      <c r="F172" s="3">
        <v>5000</v>
      </c>
      <c r="G172" s="3">
        <v>5000</v>
      </c>
      <c r="H172" s="3">
        <v>5000</v>
      </c>
      <c r="I172" s="3">
        <v>5000</v>
      </c>
      <c r="J172" s="3">
        <v>5000</v>
      </c>
    </row>
    <row r="173" spans="1:10" x14ac:dyDescent="0.25">
      <c r="A173" s="13">
        <v>160</v>
      </c>
      <c r="B173" s="3" t="s">
        <v>151</v>
      </c>
      <c r="C173" s="3">
        <v>3876.8901379148924</v>
      </c>
      <c r="D173" s="3">
        <v>3876.8901387128199</v>
      </c>
      <c r="E173" s="3">
        <v>3876.8901375637588</v>
      </c>
      <c r="F173" s="3">
        <v>3876.8901393039532</v>
      </c>
      <c r="G173" s="3">
        <v>3876.8901392126841</v>
      </c>
      <c r="H173" s="3">
        <v>3876.8901391749068</v>
      </c>
      <c r="I173" s="3">
        <v>3876.8901365048746</v>
      </c>
      <c r="J173" s="3">
        <v>3876.8901365048746</v>
      </c>
    </row>
    <row r="174" spans="1:10" x14ac:dyDescent="0.25">
      <c r="A174" s="13">
        <v>161</v>
      </c>
      <c r="B174" s="3" t="s">
        <v>152</v>
      </c>
      <c r="C174" s="3">
        <v>2584.5934252765946</v>
      </c>
      <c r="D174" s="3">
        <v>2584.5934258085467</v>
      </c>
      <c r="E174" s="3">
        <v>2584.5934250425057</v>
      </c>
      <c r="F174" s="3">
        <v>2584.5934262026353</v>
      </c>
      <c r="G174" s="3">
        <v>2584.5934261417897</v>
      </c>
      <c r="H174" s="3">
        <v>2584.5934261166049</v>
      </c>
      <c r="I174" s="3">
        <v>2584.5934243365828</v>
      </c>
      <c r="J174" s="3">
        <v>2584.5934243365828</v>
      </c>
    </row>
    <row r="175" spans="1:10" x14ac:dyDescent="0.25">
      <c r="A175" s="13">
        <v>162</v>
      </c>
      <c r="B175" s="3" t="s">
        <v>153</v>
      </c>
      <c r="C175" s="3">
        <v>3015.3589961560274</v>
      </c>
      <c r="D175" s="3">
        <v>3015.3589967766375</v>
      </c>
      <c r="E175" s="3">
        <v>3015.3589958829234</v>
      </c>
      <c r="F175" s="3">
        <v>3015.358997236408</v>
      </c>
      <c r="G175" s="3">
        <v>3015.358997165421</v>
      </c>
      <c r="H175" s="3">
        <v>3015.3589971360389</v>
      </c>
      <c r="I175" s="3">
        <v>3015.3589950593464</v>
      </c>
      <c r="J175" s="3">
        <v>3015.3589950593464</v>
      </c>
    </row>
    <row r="176" spans="1:10" x14ac:dyDescent="0.25">
      <c r="A176" s="13">
        <v>163</v>
      </c>
      <c r="B176" s="3" t="s">
        <v>154</v>
      </c>
      <c r="C176" s="3">
        <v>3015.3589961560274</v>
      </c>
      <c r="D176" s="3">
        <v>3015.3589967766375</v>
      </c>
      <c r="E176" s="3">
        <v>3015.3589958829234</v>
      </c>
      <c r="F176" s="3">
        <v>3015.358997236408</v>
      </c>
      <c r="G176" s="3">
        <v>3015.358997165421</v>
      </c>
      <c r="H176" s="3">
        <v>3015.3589971360389</v>
      </c>
      <c r="I176" s="3">
        <v>3015.3589950593464</v>
      </c>
      <c r="J176" s="3">
        <v>3015.3589950593464</v>
      </c>
    </row>
    <row r="177" spans="1:10" x14ac:dyDescent="0.25">
      <c r="A177" s="13">
        <v>164</v>
      </c>
      <c r="B177" s="3" t="s">
        <v>155</v>
      </c>
      <c r="C177" s="3">
        <v>3876.8901379148924</v>
      </c>
      <c r="D177" s="3">
        <v>3876.8901387128199</v>
      </c>
      <c r="E177" s="3">
        <v>3876.8901375637588</v>
      </c>
      <c r="F177" s="3">
        <v>3876.8901393039532</v>
      </c>
      <c r="G177" s="3">
        <v>3876.8901392126841</v>
      </c>
      <c r="H177" s="3">
        <v>3876.8901391749068</v>
      </c>
      <c r="I177" s="3">
        <v>3876.8901365048746</v>
      </c>
      <c r="J177" s="3">
        <v>3876.8901365048746</v>
      </c>
    </row>
    <row r="178" spans="1:10" x14ac:dyDescent="0.25">
      <c r="A178" s="13">
        <v>165</v>
      </c>
      <c r="B178" s="3" t="s">
        <v>156</v>
      </c>
      <c r="C178" s="3">
        <v>3015.3589961560274</v>
      </c>
      <c r="D178" s="3">
        <v>3015.3589967766375</v>
      </c>
      <c r="E178" s="3">
        <v>3015.3589958829234</v>
      </c>
      <c r="F178" s="3">
        <v>3015.358997236408</v>
      </c>
      <c r="G178" s="3">
        <v>3015.358997165421</v>
      </c>
      <c r="H178" s="3">
        <v>3015.3589971360389</v>
      </c>
      <c r="I178" s="3">
        <v>3015.3589950593464</v>
      </c>
      <c r="J178" s="3">
        <v>3015.3589950593464</v>
      </c>
    </row>
    <row r="179" spans="1:10" x14ac:dyDescent="0.25">
      <c r="A179" s="13">
        <v>166</v>
      </c>
      <c r="B179" s="3" t="s">
        <v>157</v>
      </c>
      <c r="C179" s="3">
        <v>3015.3589961560274</v>
      </c>
      <c r="D179" s="3">
        <v>3015.3589967766375</v>
      </c>
      <c r="E179" s="3">
        <v>3015.3589958829234</v>
      </c>
      <c r="F179" s="3">
        <v>3015.358997236408</v>
      </c>
      <c r="G179" s="3">
        <v>3015.358997165421</v>
      </c>
      <c r="H179" s="3">
        <v>3015.3589971360389</v>
      </c>
      <c r="I179" s="3">
        <v>3015.3589950593464</v>
      </c>
      <c r="J179" s="3">
        <v>3015.3589950593464</v>
      </c>
    </row>
    <row r="180" spans="1:10" x14ac:dyDescent="0.25">
      <c r="A180" s="13">
        <v>167</v>
      </c>
      <c r="B180" s="3" t="s">
        <v>158</v>
      </c>
      <c r="C180" s="3">
        <v>5000</v>
      </c>
      <c r="D180" s="3">
        <v>5000</v>
      </c>
      <c r="E180" s="3">
        <v>5000</v>
      </c>
      <c r="F180" s="3">
        <v>5000</v>
      </c>
      <c r="G180" s="3">
        <v>5000</v>
      </c>
      <c r="H180" s="3">
        <v>5000</v>
      </c>
      <c r="I180" s="3">
        <v>3015.3589950593464</v>
      </c>
      <c r="J180" s="3">
        <v>3015.3589950593464</v>
      </c>
    </row>
    <row r="181" spans="1:10" x14ac:dyDescent="0.25">
      <c r="A181" s="13">
        <v>168</v>
      </c>
      <c r="B181" s="3" t="s">
        <v>159</v>
      </c>
      <c r="C181" s="3">
        <v>3876.8901379148924</v>
      </c>
      <c r="D181" s="3">
        <v>3876.8901387128199</v>
      </c>
      <c r="E181" s="3">
        <v>3876.8901375637588</v>
      </c>
      <c r="F181" s="3">
        <v>3876.8901393039532</v>
      </c>
      <c r="G181" s="3">
        <v>3876.8901392126841</v>
      </c>
      <c r="H181" s="3">
        <v>3876.8901391749068</v>
      </c>
      <c r="I181" s="3">
        <v>3876.8901365048746</v>
      </c>
      <c r="J181" s="3">
        <v>3876.8901365048746</v>
      </c>
    </row>
    <row r="182" spans="1:10" x14ac:dyDescent="0.25">
      <c r="A182" s="13">
        <v>169</v>
      </c>
      <c r="B182" s="3" t="s">
        <v>160</v>
      </c>
      <c r="C182" s="3">
        <v>3876.8901379148924</v>
      </c>
      <c r="D182" s="3">
        <v>3876.8901387128199</v>
      </c>
      <c r="E182" s="3">
        <v>3876.8901375637588</v>
      </c>
      <c r="F182" s="3">
        <v>3876.8901393039532</v>
      </c>
      <c r="G182" s="3">
        <v>3876.8901392126841</v>
      </c>
      <c r="H182" s="3">
        <v>3876.8901391749068</v>
      </c>
      <c r="I182" s="3">
        <v>3876.8901365048746</v>
      </c>
      <c r="J182" s="3">
        <v>3876.8901365048746</v>
      </c>
    </row>
    <row r="183" spans="1:10" x14ac:dyDescent="0.25">
      <c r="A183" s="13">
        <v>170</v>
      </c>
      <c r="B183" s="3" t="s">
        <v>161</v>
      </c>
      <c r="C183" s="3">
        <v>3015.3589961560274</v>
      </c>
      <c r="D183" s="3">
        <v>3015.3589967766375</v>
      </c>
      <c r="E183" s="3">
        <v>3015.3589958829234</v>
      </c>
      <c r="F183" s="3">
        <v>3015.358997236408</v>
      </c>
      <c r="G183" s="3">
        <v>3015.358997165421</v>
      </c>
      <c r="H183" s="3">
        <v>3015.3589971360389</v>
      </c>
      <c r="I183" s="3">
        <v>3015.3589950593464</v>
      </c>
      <c r="J183" s="3">
        <v>3015.3589950593464</v>
      </c>
    </row>
    <row r="184" spans="1:10" x14ac:dyDescent="0.25">
      <c r="A184" s="13">
        <v>171</v>
      </c>
      <c r="B184" s="3" t="s">
        <v>162</v>
      </c>
      <c r="C184" s="3">
        <v>3015.3589961560274</v>
      </c>
      <c r="D184" s="3">
        <v>3015.3589967766375</v>
      </c>
      <c r="E184" s="3">
        <v>3015.3589958829234</v>
      </c>
      <c r="F184" s="3">
        <v>3015.358997236408</v>
      </c>
      <c r="G184" s="3">
        <v>3015.358997165421</v>
      </c>
      <c r="H184" s="3">
        <v>3015.3589971360389</v>
      </c>
      <c r="I184" s="3">
        <v>3015.3589950593464</v>
      </c>
      <c r="J184" s="3">
        <v>3015.3589950593464</v>
      </c>
    </row>
    <row r="185" spans="1:10" x14ac:dyDescent="0.25">
      <c r="A185" s="13">
        <v>172</v>
      </c>
      <c r="B185" s="3" t="s">
        <v>163</v>
      </c>
      <c r="C185" s="3">
        <v>3015.3589961560274</v>
      </c>
      <c r="D185" s="3">
        <v>3015.3589967766375</v>
      </c>
      <c r="E185" s="3">
        <v>3015.3589958829234</v>
      </c>
      <c r="F185" s="3">
        <v>3015.358997236408</v>
      </c>
      <c r="G185" s="3">
        <v>3015.358997165421</v>
      </c>
      <c r="H185" s="3">
        <v>3015.3589971360389</v>
      </c>
      <c r="I185" s="3">
        <v>3015.3589950593464</v>
      </c>
      <c r="J185" s="3">
        <v>3015.3589950593464</v>
      </c>
    </row>
    <row r="186" spans="1:10" x14ac:dyDescent="0.25">
      <c r="A186" s="13">
        <v>173</v>
      </c>
      <c r="B186" s="3" t="s">
        <v>164</v>
      </c>
      <c r="C186" s="3">
        <v>3015.3589961560274</v>
      </c>
      <c r="D186" s="3">
        <v>3015.3589967766375</v>
      </c>
      <c r="E186" s="3">
        <v>3015.3589958829234</v>
      </c>
      <c r="F186" s="3">
        <v>3015.358997236408</v>
      </c>
      <c r="G186" s="3">
        <v>3015.358997165421</v>
      </c>
      <c r="H186" s="3">
        <v>3015.3589971360389</v>
      </c>
      <c r="I186" s="3">
        <v>3015.3589950593464</v>
      </c>
      <c r="J186" s="3">
        <v>3015.3589950593464</v>
      </c>
    </row>
    <row r="187" spans="1:10" x14ac:dyDescent="0.25">
      <c r="A187" s="13">
        <v>174</v>
      </c>
      <c r="B187" s="3" t="s">
        <v>165</v>
      </c>
      <c r="C187" s="3">
        <v>3015.3589961560274</v>
      </c>
      <c r="D187" s="3">
        <v>3015.3589967766375</v>
      </c>
      <c r="E187" s="3">
        <v>3015.3589958829234</v>
      </c>
      <c r="F187" s="3">
        <v>3015.358997236408</v>
      </c>
      <c r="G187" s="3">
        <v>3015.358997165421</v>
      </c>
      <c r="H187" s="3">
        <v>3015.3589971360389</v>
      </c>
      <c r="I187" s="3">
        <v>3015.3589950593464</v>
      </c>
      <c r="J187" s="3">
        <v>3015.3589950593464</v>
      </c>
    </row>
    <row r="188" spans="1:10" x14ac:dyDescent="0.25">
      <c r="A188" s="13">
        <v>175</v>
      </c>
      <c r="B188" s="3" t="s">
        <v>166</v>
      </c>
      <c r="C188" s="3">
        <v>3015.3589961560274</v>
      </c>
      <c r="D188" s="3">
        <v>3015.3589967766375</v>
      </c>
      <c r="E188" s="3">
        <v>3015.3589958829234</v>
      </c>
      <c r="F188" s="3">
        <v>3015.358997236408</v>
      </c>
      <c r="G188" s="3">
        <v>3015.358997165421</v>
      </c>
      <c r="H188" s="3">
        <v>3015.3589971360389</v>
      </c>
      <c r="I188" s="3">
        <v>3015.3589950593464</v>
      </c>
      <c r="J188" s="3">
        <v>3015.3589950593464</v>
      </c>
    </row>
    <row r="189" spans="1:10" x14ac:dyDescent="0.25">
      <c r="A189" s="13">
        <v>176</v>
      </c>
      <c r="B189" s="3" t="s">
        <v>167</v>
      </c>
      <c r="C189" s="3">
        <v>2153.8278543971624</v>
      </c>
      <c r="D189" s="3">
        <v>2153.8278548404555</v>
      </c>
      <c r="E189" s="3">
        <v>2153.8278542020885</v>
      </c>
      <c r="F189" s="3">
        <v>2153.8278551688632</v>
      </c>
      <c r="G189" s="3">
        <v>2153.8278551181579</v>
      </c>
      <c r="H189" s="3">
        <v>2153.8278550971709</v>
      </c>
      <c r="I189" s="3">
        <v>2153.8278536138191</v>
      </c>
      <c r="J189" s="3">
        <v>2153.8278536138191</v>
      </c>
    </row>
    <row r="190" spans="1:10" x14ac:dyDescent="0.25">
      <c r="A190" s="13">
        <v>177</v>
      </c>
      <c r="B190" s="3" t="s">
        <v>168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</row>
    <row r="191" spans="1:10" x14ac:dyDescent="0.25">
      <c r="A191" s="13">
        <v>178</v>
      </c>
      <c r="B191" s="3" t="s">
        <v>169</v>
      </c>
      <c r="C191" s="3">
        <v>3015.3589961560274</v>
      </c>
      <c r="D191" s="3">
        <v>3015.3589967766375</v>
      </c>
      <c r="E191" s="3">
        <v>3015.3589958829234</v>
      </c>
      <c r="F191" s="3">
        <v>3015.358997236408</v>
      </c>
      <c r="G191" s="3">
        <v>3015.358997165421</v>
      </c>
      <c r="H191" s="3">
        <v>3015.3589971360389</v>
      </c>
      <c r="I191" s="3">
        <v>3015.3589950593464</v>
      </c>
      <c r="J191" s="3">
        <v>3015.3589950593464</v>
      </c>
    </row>
    <row r="192" spans="1:10" x14ac:dyDescent="0.25">
      <c r="A192" s="13">
        <v>179</v>
      </c>
      <c r="B192" s="3" t="s">
        <v>170</v>
      </c>
      <c r="C192" s="3">
        <v>1292.2967126382973</v>
      </c>
      <c r="D192" s="3">
        <v>1292.2967129042734</v>
      </c>
      <c r="E192" s="3">
        <v>1292.2967125212529</v>
      </c>
      <c r="F192" s="3">
        <v>1292.2967131013177</v>
      </c>
      <c r="G192" s="3">
        <v>1292.2967130708948</v>
      </c>
      <c r="H192" s="3">
        <v>1292.2967130583024</v>
      </c>
      <c r="I192" s="3">
        <v>1292.2967121682914</v>
      </c>
      <c r="J192" s="3">
        <v>1292.2967121682914</v>
      </c>
    </row>
    <row r="193" spans="1:10" x14ac:dyDescent="0.25">
      <c r="A193" s="13"/>
      <c r="B193" s="3" t="s">
        <v>171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</row>
    <row r="194" spans="1:10" x14ac:dyDescent="0.25">
      <c r="A194" s="13">
        <v>180</v>
      </c>
      <c r="B194" s="3" t="s">
        <v>172</v>
      </c>
      <c r="C194" s="3">
        <v>20000</v>
      </c>
      <c r="D194" s="3">
        <v>20000</v>
      </c>
      <c r="E194" s="3">
        <v>20000</v>
      </c>
      <c r="F194" s="3">
        <v>20000</v>
      </c>
      <c r="G194" s="3">
        <v>20000</v>
      </c>
      <c r="H194" s="3">
        <v>20000</v>
      </c>
      <c r="I194" s="3">
        <v>20000</v>
      </c>
      <c r="J194" s="3">
        <v>20000</v>
      </c>
    </row>
    <row r="195" spans="1:10" x14ac:dyDescent="0.25">
      <c r="A195" s="13">
        <v>181</v>
      </c>
      <c r="B195" s="3" t="s">
        <v>108</v>
      </c>
      <c r="C195" s="3">
        <v>12922.967126382975</v>
      </c>
      <c r="D195" s="3">
        <v>12922.967129042732</v>
      </c>
      <c r="E195" s="3">
        <v>12922.967125212528</v>
      </c>
      <c r="F195" s="3">
        <v>12922.967131013178</v>
      </c>
      <c r="G195" s="3">
        <v>12922.967130708948</v>
      </c>
      <c r="H195" s="3">
        <v>12922.967130583023</v>
      </c>
      <c r="I195" s="3">
        <v>12922.967121682914</v>
      </c>
      <c r="J195" s="3">
        <v>12922.967121682914</v>
      </c>
    </row>
    <row r="196" spans="1:10" x14ac:dyDescent="0.25">
      <c r="A196" s="13">
        <v>182</v>
      </c>
      <c r="B196" s="3" t="s">
        <v>173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</row>
    <row r="197" spans="1:10" x14ac:dyDescent="0.25">
      <c r="A197" s="13">
        <v>183</v>
      </c>
      <c r="B197" s="3" t="s">
        <v>174</v>
      </c>
      <c r="C197" s="3">
        <v>3015.3589961560274</v>
      </c>
      <c r="D197" s="3">
        <v>3015.3589967766375</v>
      </c>
      <c r="E197" s="3">
        <v>3015.3589958829234</v>
      </c>
      <c r="F197" s="3">
        <v>3015.358997236408</v>
      </c>
      <c r="G197" s="3">
        <v>3015.358997165421</v>
      </c>
      <c r="H197" s="3">
        <v>3015.3589971360389</v>
      </c>
      <c r="I197" s="3">
        <v>3015.3589950593464</v>
      </c>
      <c r="J197" s="3">
        <v>3015.3589950593464</v>
      </c>
    </row>
    <row r="198" spans="1:10" x14ac:dyDescent="0.25">
      <c r="A198" s="13">
        <v>184</v>
      </c>
      <c r="B198" s="3" t="s">
        <v>175</v>
      </c>
      <c r="C198" s="3">
        <v>3015.3589961560274</v>
      </c>
      <c r="D198" s="3">
        <v>3015.3589967766375</v>
      </c>
      <c r="E198" s="3">
        <v>3015.3589958829234</v>
      </c>
      <c r="F198" s="3">
        <v>3015.358997236408</v>
      </c>
      <c r="G198" s="3">
        <v>3015.358997165421</v>
      </c>
      <c r="H198" s="3">
        <v>3015.3589971360389</v>
      </c>
      <c r="I198" s="3">
        <v>3015.3589950593464</v>
      </c>
      <c r="J198" s="3">
        <v>3015.3589950593464</v>
      </c>
    </row>
    <row r="199" spans="1:10" x14ac:dyDescent="0.25">
      <c r="A199" s="13">
        <v>185</v>
      </c>
      <c r="B199" s="3" t="s">
        <v>176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</row>
    <row r="200" spans="1:10" x14ac:dyDescent="0.25">
      <c r="A200" s="13">
        <v>186</v>
      </c>
      <c r="B200" s="3" t="s">
        <v>31</v>
      </c>
      <c r="C200" s="3">
        <v>6892.2491340709194</v>
      </c>
      <c r="D200" s="3">
        <v>6892.2491354894573</v>
      </c>
      <c r="E200" s="3">
        <v>6892.2491334466813</v>
      </c>
      <c r="F200" s="3">
        <v>6892.2491365403612</v>
      </c>
      <c r="G200" s="3">
        <v>6892.2491363781046</v>
      </c>
      <c r="H200" s="3">
        <v>6892.2491363109457</v>
      </c>
      <c r="I200" s="3">
        <v>6892.249131564221</v>
      </c>
      <c r="J200" s="3">
        <v>6892.249131564221</v>
      </c>
    </row>
    <row r="201" spans="1:10" x14ac:dyDescent="0.25">
      <c r="A201" s="13">
        <v>187</v>
      </c>
      <c r="B201" s="3" t="s">
        <v>177</v>
      </c>
      <c r="C201" s="3">
        <v>3015.3589961560274</v>
      </c>
      <c r="D201" s="3">
        <v>3015.3589967766375</v>
      </c>
      <c r="E201" s="3">
        <v>3015.3589958829234</v>
      </c>
      <c r="F201" s="3">
        <v>3015.358997236408</v>
      </c>
      <c r="G201" s="3">
        <v>3015.358997165421</v>
      </c>
      <c r="H201" s="3">
        <v>3015.3589971360389</v>
      </c>
      <c r="I201" s="3">
        <v>3015.3589950593464</v>
      </c>
      <c r="J201" s="3">
        <v>3015.3589950593464</v>
      </c>
    </row>
    <row r="202" spans="1:10" x14ac:dyDescent="0.25">
      <c r="A202" s="13">
        <v>188</v>
      </c>
      <c r="B202" s="3" t="s">
        <v>31</v>
      </c>
      <c r="C202" s="3">
        <v>3015.3589961560274</v>
      </c>
      <c r="D202" s="3">
        <v>3015.3589967766375</v>
      </c>
      <c r="E202" s="3">
        <v>3015.3589958829234</v>
      </c>
      <c r="F202" s="3">
        <v>3015.358997236408</v>
      </c>
      <c r="G202" s="3">
        <v>3015.358997165421</v>
      </c>
      <c r="H202" s="3">
        <v>3015.3589971360389</v>
      </c>
      <c r="I202" s="3">
        <v>3015.3589950593464</v>
      </c>
      <c r="J202" s="3">
        <v>3015.3589950593464</v>
      </c>
    </row>
    <row r="203" spans="1:10" x14ac:dyDescent="0.25">
      <c r="A203" s="13">
        <v>189</v>
      </c>
      <c r="B203" s="3" t="s">
        <v>178</v>
      </c>
      <c r="C203" s="3">
        <v>15000</v>
      </c>
      <c r="D203" s="3">
        <v>15000</v>
      </c>
      <c r="E203" s="3">
        <v>15000</v>
      </c>
      <c r="F203" s="3">
        <v>15000</v>
      </c>
      <c r="G203" s="3">
        <v>15000</v>
      </c>
      <c r="H203" s="3">
        <v>15000</v>
      </c>
      <c r="I203" s="3">
        <v>15000</v>
      </c>
      <c r="J203" s="3">
        <v>15000</v>
      </c>
    </row>
    <row r="204" spans="1:10" x14ac:dyDescent="0.25">
      <c r="A204" s="13">
        <v>200</v>
      </c>
      <c r="B204" s="3" t="s">
        <v>31</v>
      </c>
      <c r="C204" s="3">
        <v>3015.3589961560274</v>
      </c>
      <c r="D204" s="3">
        <v>3015.3589967766375</v>
      </c>
      <c r="E204" s="3">
        <v>3015.3589958829234</v>
      </c>
      <c r="F204" s="3">
        <v>3015.358997236408</v>
      </c>
      <c r="G204" s="3">
        <v>3015.358997165421</v>
      </c>
      <c r="H204" s="3">
        <v>3015.3589971360389</v>
      </c>
      <c r="I204" s="3">
        <v>3015.3589950593464</v>
      </c>
      <c r="J204" s="3">
        <v>3015.3589950593464</v>
      </c>
    </row>
    <row r="205" spans="1:10" x14ac:dyDescent="0.25">
      <c r="A205" s="13">
        <v>201</v>
      </c>
      <c r="B205" s="3" t="s">
        <v>27</v>
      </c>
      <c r="C205" s="3">
        <v>3015.3589961560274</v>
      </c>
      <c r="D205" s="3">
        <v>3015.3589967766375</v>
      </c>
      <c r="E205" s="3">
        <v>3015.3589958829234</v>
      </c>
      <c r="F205" s="3">
        <v>3015.358997236408</v>
      </c>
      <c r="G205" s="3">
        <v>3015.358997165421</v>
      </c>
      <c r="H205" s="3">
        <v>3015.3589971360389</v>
      </c>
      <c r="I205" s="3">
        <v>3015.3589950593464</v>
      </c>
      <c r="J205" s="3">
        <v>3015.3589950593464</v>
      </c>
    </row>
    <row r="206" spans="1:10" x14ac:dyDescent="0.25">
      <c r="A206" s="13">
        <v>202</v>
      </c>
      <c r="B206" s="3" t="s">
        <v>179</v>
      </c>
      <c r="C206" s="3">
        <v>6892.2491340709194</v>
      </c>
      <c r="D206" s="3">
        <v>6892.2491354894573</v>
      </c>
      <c r="E206" s="3">
        <v>6892.2491334466813</v>
      </c>
      <c r="F206" s="3">
        <v>6892.2491365403612</v>
      </c>
      <c r="G206" s="3">
        <v>6892.2491363781046</v>
      </c>
      <c r="H206" s="3">
        <v>6892.2491363109457</v>
      </c>
      <c r="I206" s="3">
        <v>6892.249131564221</v>
      </c>
      <c r="J206" s="3">
        <v>6892.249131564221</v>
      </c>
    </row>
    <row r="207" spans="1:10" x14ac:dyDescent="0.25">
      <c r="A207" s="13">
        <v>203</v>
      </c>
      <c r="B207" s="3" t="s">
        <v>180</v>
      </c>
      <c r="C207" s="3">
        <v>40000</v>
      </c>
      <c r="D207" s="3">
        <v>40000</v>
      </c>
      <c r="E207" s="3">
        <v>40000</v>
      </c>
      <c r="F207" s="3">
        <v>40000</v>
      </c>
      <c r="G207" s="3">
        <v>40000</v>
      </c>
      <c r="H207" s="3">
        <v>40000</v>
      </c>
      <c r="I207" s="3">
        <v>40000</v>
      </c>
      <c r="J207" s="3">
        <v>40000</v>
      </c>
    </row>
    <row r="208" spans="1:10" x14ac:dyDescent="0.25">
      <c r="A208" s="13">
        <v>204</v>
      </c>
      <c r="B208" s="3" t="s">
        <v>181</v>
      </c>
      <c r="C208" s="3">
        <v>3876.8901379148924</v>
      </c>
      <c r="D208" s="3">
        <v>3876.8901387128199</v>
      </c>
      <c r="E208" s="3">
        <v>3876.8901375637588</v>
      </c>
      <c r="F208" s="3">
        <v>3876.8901393039532</v>
      </c>
      <c r="G208" s="3">
        <v>3876.8901392126841</v>
      </c>
      <c r="H208" s="3">
        <v>3876.8901391749068</v>
      </c>
      <c r="I208" s="3">
        <v>3876.8901365048746</v>
      </c>
      <c r="J208" s="3">
        <v>3876.8901365048746</v>
      </c>
    </row>
    <row r="209" spans="1:10" x14ac:dyDescent="0.25">
      <c r="A209" s="13">
        <v>205</v>
      </c>
      <c r="B209" s="3" t="s">
        <v>182</v>
      </c>
      <c r="C209" s="3">
        <v>3015.3589961560274</v>
      </c>
      <c r="D209" s="3">
        <v>3015.3589967766375</v>
      </c>
      <c r="E209" s="3">
        <v>3015.3589958829234</v>
      </c>
      <c r="F209" s="3">
        <v>3015.358997236408</v>
      </c>
      <c r="G209" s="3">
        <v>3015.358997165421</v>
      </c>
      <c r="H209" s="3">
        <v>3015.3589971360389</v>
      </c>
      <c r="I209" s="3">
        <v>3015.3589950593464</v>
      </c>
      <c r="J209" s="3">
        <v>3015.3589950593464</v>
      </c>
    </row>
    <row r="210" spans="1:10" x14ac:dyDescent="0.25">
      <c r="A210" s="13">
        <v>206</v>
      </c>
      <c r="B210" s="3" t="s">
        <v>183</v>
      </c>
      <c r="C210" s="3">
        <v>430.76557087943246</v>
      </c>
      <c r="D210" s="3">
        <v>430.76557096809108</v>
      </c>
      <c r="E210" s="3">
        <v>430.76557084041758</v>
      </c>
      <c r="F210" s="3">
        <v>430.76557103377257</v>
      </c>
      <c r="G210" s="3">
        <v>430.76557102363154</v>
      </c>
      <c r="H210" s="3">
        <v>430.76557101943411</v>
      </c>
      <c r="I210" s="3">
        <v>430.76557072276381</v>
      </c>
      <c r="J210" s="3">
        <v>430.76557072276381</v>
      </c>
    </row>
    <row r="211" spans="1:10" x14ac:dyDescent="0.25">
      <c r="A211" s="13"/>
      <c r="B211" s="3" t="s">
        <v>184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</row>
    <row r="212" spans="1:10" x14ac:dyDescent="0.25">
      <c r="A212" s="13">
        <v>207</v>
      </c>
      <c r="B212" s="3" t="s">
        <v>185</v>
      </c>
      <c r="C212" s="3">
        <v>8000</v>
      </c>
      <c r="D212" s="3">
        <v>8000</v>
      </c>
      <c r="E212" s="3">
        <v>8000</v>
      </c>
      <c r="F212" s="3">
        <v>8000</v>
      </c>
      <c r="G212" s="3">
        <v>8000</v>
      </c>
      <c r="H212" s="3">
        <v>8000</v>
      </c>
      <c r="I212" s="3">
        <v>8000</v>
      </c>
      <c r="J212" s="3">
        <v>8000</v>
      </c>
    </row>
    <row r="213" spans="1:10" x14ac:dyDescent="0.25">
      <c r="A213" s="13">
        <v>208</v>
      </c>
      <c r="B213" s="3" t="s">
        <v>186</v>
      </c>
      <c r="C213" s="3">
        <v>15000</v>
      </c>
      <c r="D213" s="3">
        <v>15000</v>
      </c>
      <c r="E213" s="3">
        <v>15000</v>
      </c>
      <c r="F213" s="3">
        <v>15000</v>
      </c>
      <c r="G213" s="3">
        <v>15000</v>
      </c>
      <c r="H213" s="3">
        <v>15000</v>
      </c>
      <c r="I213" s="3">
        <v>15000</v>
      </c>
      <c r="J213" s="3">
        <v>15000</v>
      </c>
    </row>
    <row r="214" spans="1:10" x14ac:dyDescent="0.25">
      <c r="A214" s="13">
        <v>209</v>
      </c>
      <c r="B214" s="3" t="s">
        <v>187</v>
      </c>
      <c r="C214" s="3">
        <v>15000</v>
      </c>
      <c r="D214" s="3">
        <v>15000</v>
      </c>
      <c r="E214" s="3">
        <v>15000</v>
      </c>
      <c r="F214" s="3">
        <v>15000</v>
      </c>
      <c r="G214" s="3">
        <v>15000</v>
      </c>
      <c r="H214" s="3">
        <v>15000</v>
      </c>
      <c r="I214" s="3">
        <v>15000</v>
      </c>
      <c r="J214" s="3">
        <v>15000</v>
      </c>
    </row>
    <row r="215" spans="1:10" x14ac:dyDescent="0.25">
      <c r="A215" s="13">
        <v>210</v>
      </c>
      <c r="B215" s="3" t="s">
        <v>188</v>
      </c>
      <c r="C215" s="3">
        <v>3446.1245670354597</v>
      </c>
      <c r="D215" s="3">
        <v>3446.1245677447287</v>
      </c>
      <c r="E215" s="3">
        <v>3446.1245667233406</v>
      </c>
      <c r="F215" s="3">
        <v>3446.1245682701806</v>
      </c>
      <c r="G215" s="3">
        <v>3446.1245681890523</v>
      </c>
      <c r="H215" s="3">
        <v>3446.1245681554728</v>
      </c>
      <c r="I215" s="3">
        <v>3446.1245657821105</v>
      </c>
      <c r="J215" s="3">
        <v>3446.1245657821105</v>
      </c>
    </row>
    <row r="216" spans="1:10" x14ac:dyDescent="0.25">
      <c r="A216" s="13">
        <v>211</v>
      </c>
      <c r="B216" s="3" t="s">
        <v>189</v>
      </c>
      <c r="C216" s="3">
        <v>3446.1245670354597</v>
      </c>
      <c r="D216" s="3">
        <v>3446.1245677447287</v>
      </c>
      <c r="E216" s="3">
        <v>3446.1245667233406</v>
      </c>
      <c r="F216" s="3">
        <v>3446.1245682701806</v>
      </c>
      <c r="G216" s="3">
        <v>3446.1245681890523</v>
      </c>
      <c r="H216" s="3">
        <v>3446.1245681554728</v>
      </c>
      <c r="I216" s="3">
        <v>3446.1245657821105</v>
      </c>
      <c r="J216" s="3">
        <v>3446.1245657821105</v>
      </c>
    </row>
    <row r="217" spans="1:10" x14ac:dyDescent="0.25">
      <c r="A217" s="13">
        <v>212</v>
      </c>
      <c r="B217" s="3" t="s">
        <v>190</v>
      </c>
      <c r="C217" s="3">
        <v>6000</v>
      </c>
      <c r="D217" s="3">
        <v>6000</v>
      </c>
      <c r="E217" s="3">
        <v>6000</v>
      </c>
      <c r="F217" s="3">
        <v>6000</v>
      </c>
      <c r="G217" s="3">
        <v>6000</v>
      </c>
      <c r="H217" s="3">
        <v>6000</v>
      </c>
      <c r="I217" s="3">
        <v>6000</v>
      </c>
      <c r="J217" s="3">
        <v>6000</v>
      </c>
    </row>
    <row r="218" spans="1:10" x14ac:dyDescent="0.25">
      <c r="A218" s="13">
        <v>213</v>
      </c>
      <c r="B218" s="3" t="s">
        <v>191</v>
      </c>
      <c r="C218" s="3">
        <v>2584.5934252765946</v>
      </c>
      <c r="D218" s="3">
        <v>2584.5934258085467</v>
      </c>
      <c r="E218" s="3">
        <v>2584.5934250425057</v>
      </c>
      <c r="F218" s="3">
        <v>2584.5934262026353</v>
      </c>
      <c r="G218" s="3">
        <v>2584.5934261417897</v>
      </c>
      <c r="H218" s="3">
        <v>2584.5934261166049</v>
      </c>
      <c r="I218" s="3">
        <v>2584.5934243365828</v>
      </c>
      <c r="J218" s="3">
        <v>2584.5934243365828</v>
      </c>
    </row>
    <row r="219" spans="1:10" x14ac:dyDescent="0.25">
      <c r="A219" s="13">
        <v>214</v>
      </c>
      <c r="B219" s="3" t="s">
        <v>192</v>
      </c>
      <c r="C219" s="3">
        <v>2584.5934252765946</v>
      </c>
      <c r="D219" s="3">
        <v>2584.5934258085467</v>
      </c>
      <c r="E219" s="3">
        <v>2584.5934250425057</v>
      </c>
      <c r="F219" s="3">
        <v>2584.5934262026353</v>
      </c>
      <c r="G219" s="3">
        <v>2584.5934261417897</v>
      </c>
      <c r="H219" s="3">
        <v>2584.5934261166049</v>
      </c>
      <c r="I219" s="3">
        <v>2584.5934243365828</v>
      </c>
      <c r="J219" s="3">
        <v>2584.5934243365828</v>
      </c>
    </row>
    <row r="220" spans="1:10" x14ac:dyDescent="0.25">
      <c r="A220" s="13">
        <v>215</v>
      </c>
      <c r="B220" s="3" t="s">
        <v>193</v>
      </c>
      <c r="C220" s="3">
        <v>5000</v>
      </c>
      <c r="D220" s="3">
        <v>5000</v>
      </c>
      <c r="E220" s="3">
        <v>5000</v>
      </c>
      <c r="F220" s="3">
        <v>5000</v>
      </c>
      <c r="G220" s="3">
        <v>5000</v>
      </c>
      <c r="H220" s="3">
        <v>5000</v>
      </c>
      <c r="I220" s="3">
        <v>5000</v>
      </c>
      <c r="J220" s="3">
        <v>5000</v>
      </c>
    </row>
    <row r="221" spans="1:10" x14ac:dyDescent="0.25">
      <c r="A221" s="13">
        <v>216</v>
      </c>
      <c r="B221" s="3" t="s">
        <v>194</v>
      </c>
      <c r="C221" s="3">
        <v>5000</v>
      </c>
      <c r="D221" s="3">
        <v>5000</v>
      </c>
      <c r="E221" s="3">
        <v>5000</v>
      </c>
      <c r="F221" s="3">
        <v>5000</v>
      </c>
      <c r="G221" s="3">
        <v>5000</v>
      </c>
      <c r="H221" s="3">
        <v>5000</v>
      </c>
      <c r="I221" s="3">
        <v>5000</v>
      </c>
      <c r="J221" s="3">
        <v>5000</v>
      </c>
    </row>
    <row r="222" spans="1:10" x14ac:dyDescent="0.25">
      <c r="A222" s="13">
        <v>217</v>
      </c>
      <c r="B222" s="3" t="s">
        <v>195</v>
      </c>
      <c r="C222" s="3">
        <v>1500</v>
      </c>
      <c r="D222" s="3">
        <v>1500</v>
      </c>
      <c r="E222" s="3">
        <v>1500</v>
      </c>
      <c r="F222" s="3">
        <v>1500</v>
      </c>
      <c r="G222" s="3">
        <v>1500</v>
      </c>
      <c r="H222" s="3">
        <v>1500</v>
      </c>
      <c r="I222" s="3">
        <v>1500</v>
      </c>
      <c r="J222" s="3">
        <v>1500</v>
      </c>
    </row>
    <row r="223" spans="1:10" x14ac:dyDescent="0.25">
      <c r="A223" s="13">
        <v>218</v>
      </c>
      <c r="B223" s="3" t="s">
        <v>196</v>
      </c>
      <c r="C223" s="3">
        <v>2584.5934252765946</v>
      </c>
      <c r="D223" s="3">
        <v>2584.5934258085467</v>
      </c>
      <c r="E223" s="3">
        <v>2584.5934250425057</v>
      </c>
      <c r="F223" s="3">
        <v>2584.5934262026353</v>
      </c>
      <c r="G223" s="3">
        <v>2584.5934261417897</v>
      </c>
      <c r="H223" s="3">
        <v>2584.5934261166049</v>
      </c>
      <c r="I223" s="3">
        <v>2584.5934243365828</v>
      </c>
      <c r="J223" s="3">
        <v>2584.5934243365828</v>
      </c>
    </row>
    <row r="224" spans="1:10" x14ac:dyDescent="0.25">
      <c r="A224" s="13">
        <v>219</v>
      </c>
      <c r="B224" s="3" t="s">
        <v>197</v>
      </c>
      <c r="C224" s="3">
        <v>2584.5934252765946</v>
      </c>
      <c r="D224" s="3">
        <v>2584.5934258085467</v>
      </c>
      <c r="E224" s="3">
        <v>2584.5934250425057</v>
      </c>
      <c r="F224" s="3">
        <v>2584.5934262026353</v>
      </c>
      <c r="G224" s="3">
        <v>2584.5934261417897</v>
      </c>
      <c r="H224" s="3">
        <v>2584.5934261417897</v>
      </c>
      <c r="I224" s="3">
        <v>2584.5934243365828</v>
      </c>
      <c r="J224" s="3">
        <v>2584.5934243365828</v>
      </c>
    </row>
    <row r="225" spans="1:10" x14ac:dyDescent="0.25">
      <c r="A225" s="13">
        <v>220</v>
      </c>
      <c r="B225" s="3" t="s">
        <v>198</v>
      </c>
      <c r="C225" s="3">
        <v>2584.5934252765946</v>
      </c>
      <c r="D225" s="3">
        <v>2584.5934258085467</v>
      </c>
      <c r="E225" s="3">
        <v>2584.5934250425057</v>
      </c>
      <c r="F225" s="3">
        <v>2584.5934262026353</v>
      </c>
      <c r="G225" s="3">
        <v>2584.5934261417897</v>
      </c>
      <c r="H225" s="3">
        <v>2584.5934261166049</v>
      </c>
      <c r="I225" s="3">
        <v>2584.5934243365828</v>
      </c>
      <c r="J225" s="3">
        <v>2584.5934243365828</v>
      </c>
    </row>
    <row r="226" spans="1:10" x14ac:dyDescent="0.25">
      <c r="A226" s="13">
        <v>221</v>
      </c>
      <c r="B226" s="3" t="s">
        <v>199</v>
      </c>
      <c r="C226" s="3">
        <v>3015.3589961560274</v>
      </c>
      <c r="D226" s="3">
        <v>3015.3589967766375</v>
      </c>
      <c r="E226" s="3">
        <v>3015.3589958829234</v>
      </c>
      <c r="F226" s="3">
        <v>3015.358997236408</v>
      </c>
      <c r="G226" s="3">
        <v>3015.358997165421</v>
      </c>
      <c r="H226" s="3">
        <v>3015.3589971360389</v>
      </c>
      <c r="I226" s="3">
        <v>3015.3589950593464</v>
      </c>
      <c r="J226" s="3">
        <v>3015.3589950593464</v>
      </c>
    </row>
    <row r="227" spans="1:10" x14ac:dyDescent="0.25">
      <c r="A227" s="13">
        <v>222</v>
      </c>
      <c r="B227" s="3" t="s">
        <v>200</v>
      </c>
      <c r="C227" s="3">
        <v>6000</v>
      </c>
      <c r="D227" s="3">
        <v>6000</v>
      </c>
      <c r="E227" s="3">
        <v>6000</v>
      </c>
      <c r="F227" s="3">
        <v>6000</v>
      </c>
      <c r="G227" s="3">
        <v>6000</v>
      </c>
      <c r="H227" s="3">
        <v>6000</v>
      </c>
      <c r="I227" s="3">
        <v>6000</v>
      </c>
      <c r="J227" s="3">
        <v>6000</v>
      </c>
    </row>
    <row r="228" spans="1:10" x14ac:dyDescent="0.25">
      <c r="A228" s="13">
        <v>223</v>
      </c>
      <c r="B228" s="3" t="s">
        <v>201</v>
      </c>
      <c r="C228" s="3">
        <v>3015.3589961560274</v>
      </c>
      <c r="D228" s="3">
        <v>3015.3589967766375</v>
      </c>
      <c r="E228" s="3">
        <v>3015.3589958829234</v>
      </c>
      <c r="F228" s="3">
        <v>3015.358997236408</v>
      </c>
      <c r="G228" s="3">
        <v>3015.358997165421</v>
      </c>
      <c r="H228" s="3">
        <v>3015.3589971360389</v>
      </c>
      <c r="I228" s="3">
        <v>3015.3589950593464</v>
      </c>
      <c r="J228" s="3">
        <v>3015.3589950593464</v>
      </c>
    </row>
    <row r="229" spans="1:10" x14ac:dyDescent="0.25">
      <c r="A229" s="13">
        <v>224</v>
      </c>
      <c r="B229" s="3" t="s">
        <v>202</v>
      </c>
      <c r="C229" s="3">
        <v>6000</v>
      </c>
      <c r="D229" s="3">
        <v>6000</v>
      </c>
      <c r="E229" s="3">
        <v>6000</v>
      </c>
      <c r="F229" s="3">
        <v>6000</v>
      </c>
      <c r="G229" s="3">
        <v>6000</v>
      </c>
      <c r="H229" s="3">
        <v>6000</v>
      </c>
      <c r="I229" s="3">
        <v>6000</v>
      </c>
      <c r="J229" s="3">
        <v>6000</v>
      </c>
    </row>
    <row r="230" spans="1:10" x14ac:dyDescent="0.25">
      <c r="A230" s="13">
        <v>225</v>
      </c>
      <c r="B230" s="3" t="s">
        <v>203</v>
      </c>
      <c r="C230" s="3">
        <v>1500</v>
      </c>
      <c r="D230" s="3">
        <v>1500</v>
      </c>
      <c r="E230" s="3">
        <v>1500</v>
      </c>
      <c r="F230" s="3">
        <v>1500</v>
      </c>
      <c r="G230" s="3">
        <v>1500</v>
      </c>
      <c r="H230" s="3">
        <v>1500</v>
      </c>
      <c r="I230" s="3">
        <v>1500</v>
      </c>
      <c r="J230" s="3">
        <v>1500</v>
      </c>
    </row>
    <row r="231" spans="1:10" x14ac:dyDescent="0.25">
      <c r="A231" s="13">
        <v>226</v>
      </c>
      <c r="B231" s="3" t="s">
        <v>204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</row>
    <row r="232" spans="1:10" x14ac:dyDescent="0.25">
      <c r="A232" s="13">
        <v>227</v>
      </c>
      <c r="B232" s="3" t="s">
        <v>205</v>
      </c>
      <c r="C232" s="3">
        <v>3446.1245670354597</v>
      </c>
      <c r="D232" s="3">
        <v>3446.1245677447287</v>
      </c>
      <c r="E232" s="3">
        <v>3446.1245667233406</v>
      </c>
      <c r="F232" s="3">
        <v>3446.1245682701806</v>
      </c>
      <c r="G232" s="3">
        <v>3446.1245681890523</v>
      </c>
      <c r="H232" s="3">
        <v>3446.1245681554728</v>
      </c>
      <c r="I232" s="3">
        <v>3446.1245657821105</v>
      </c>
      <c r="J232" s="3">
        <v>3446.1245657821105</v>
      </c>
    </row>
    <row r="233" spans="1:10" x14ac:dyDescent="0.25">
      <c r="A233" s="13">
        <v>228</v>
      </c>
      <c r="B233" s="3" t="s">
        <v>206</v>
      </c>
      <c r="C233" s="3">
        <v>3446.1245670354597</v>
      </c>
      <c r="D233" s="3">
        <v>3446.1245677447287</v>
      </c>
      <c r="E233" s="3">
        <v>3446.1245667233406</v>
      </c>
      <c r="F233" s="3">
        <v>3446.1245682701806</v>
      </c>
      <c r="G233" s="3">
        <v>3446.1245681890523</v>
      </c>
      <c r="H233" s="3">
        <v>3446.1245681554728</v>
      </c>
      <c r="I233" s="3">
        <v>3446.1245657821105</v>
      </c>
      <c r="J233" s="3">
        <v>3446.1245657821105</v>
      </c>
    </row>
    <row r="234" spans="1:10" x14ac:dyDescent="0.25">
      <c r="A234" s="13">
        <v>229</v>
      </c>
      <c r="B234" s="3" t="s">
        <v>207</v>
      </c>
      <c r="C234" s="3">
        <v>3876.8901379148924</v>
      </c>
      <c r="D234" s="3">
        <v>3876.8901387128199</v>
      </c>
      <c r="E234" s="3">
        <v>3876.8901375637588</v>
      </c>
      <c r="F234" s="3">
        <v>3876.8901393039532</v>
      </c>
      <c r="G234" s="3">
        <v>3876.8901392126841</v>
      </c>
      <c r="H234" s="3">
        <v>3876.8901391749068</v>
      </c>
      <c r="I234" s="3">
        <v>3876.8901365048746</v>
      </c>
      <c r="J234" s="3">
        <v>3876.8901365048746</v>
      </c>
    </row>
    <row r="235" spans="1:10" x14ac:dyDescent="0.25">
      <c r="A235" s="13">
        <v>230</v>
      </c>
      <c r="B235" s="3" t="s">
        <v>208</v>
      </c>
      <c r="C235" s="3">
        <v>1292.2967126382973</v>
      </c>
      <c r="D235" s="3">
        <v>1292.2967129042734</v>
      </c>
      <c r="E235" s="3">
        <v>1292.2967125212529</v>
      </c>
      <c r="F235" s="3">
        <v>1292.2967131013177</v>
      </c>
      <c r="G235" s="3">
        <v>1292.2967130708948</v>
      </c>
      <c r="H235" s="3">
        <v>1292.2967130583024</v>
      </c>
      <c r="I235" s="3">
        <v>1292.2967121682914</v>
      </c>
      <c r="J235" s="3">
        <v>1292.2967121682914</v>
      </c>
    </row>
    <row r="236" spans="1:10" x14ac:dyDescent="0.25">
      <c r="A236" s="13"/>
      <c r="B236" s="3" t="s">
        <v>209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</row>
    <row r="237" spans="1:10" x14ac:dyDescent="0.25">
      <c r="A237" s="13">
        <v>231</v>
      </c>
      <c r="B237" s="3" t="s">
        <v>210</v>
      </c>
      <c r="C237" s="3">
        <v>8615.3114175886494</v>
      </c>
      <c r="D237" s="3">
        <v>8615.3114193618221</v>
      </c>
      <c r="E237" s="3">
        <v>12922.967125212528</v>
      </c>
      <c r="F237" s="3">
        <v>8615.3114206754526</v>
      </c>
      <c r="G237" s="3">
        <v>8615.3114204726317</v>
      </c>
      <c r="H237" s="3">
        <v>8615.3114203886835</v>
      </c>
      <c r="I237" s="3">
        <v>8615.3114144552765</v>
      </c>
      <c r="J237" s="3">
        <v>8615.3114144552765</v>
      </c>
    </row>
    <row r="238" spans="1:10" x14ac:dyDescent="0.25">
      <c r="A238" s="13">
        <v>232</v>
      </c>
      <c r="B238" s="3" t="s">
        <v>211</v>
      </c>
      <c r="C238" s="3">
        <v>3015.3589961560274</v>
      </c>
      <c r="D238" s="3">
        <v>3015.3589967766375</v>
      </c>
      <c r="E238" s="3">
        <v>3446.1245667233406</v>
      </c>
      <c r="F238" s="3">
        <v>3015.358997236408</v>
      </c>
      <c r="G238" s="3">
        <v>3015.358997165421</v>
      </c>
      <c r="H238" s="3">
        <v>3015.3589971360389</v>
      </c>
      <c r="I238" s="3">
        <v>3446.1245657821105</v>
      </c>
      <c r="J238" s="3">
        <v>3446.1245657821105</v>
      </c>
    </row>
    <row r="239" spans="1:10" x14ac:dyDescent="0.25">
      <c r="A239" s="13">
        <v>233</v>
      </c>
      <c r="B239" s="3" t="s">
        <v>212</v>
      </c>
      <c r="C239" s="3">
        <v>5000</v>
      </c>
      <c r="D239" s="3">
        <v>5000</v>
      </c>
      <c r="E239" s="3">
        <v>5000</v>
      </c>
      <c r="F239" s="3">
        <v>5000</v>
      </c>
      <c r="G239" s="3">
        <v>5000</v>
      </c>
      <c r="H239" s="3">
        <v>5000</v>
      </c>
      <c r="I239" s="3">
        <v>5000</v>
      </c>
      <c r="J239" s="3">
        <v>5000</v>
      </c>
    </row>
    <row r="240" spans="1:10" x14ac:dyDescent="0.25">
      <c r="A240" s="13">
        <v>234</v>
      </c>
      <c r="B240" s="3" t="s">
        <v>32</v>
      </c>
      <c r="C240" s="3">
        <v>3015.3589961560274</v>
      </c>
      <c r="D240" s="3">
        <v>3015.3589967766375</v>
      </c>
      <c r="E240" s="3">
        <v>3446.1245667233406</v>
      </c>
      <c r="F240" s="3">
        <v>3015.358997236408</v>
      </c>
      <c r="G240" s="3">
        <v>3015.358997165421</v>
      </c>
      <c r="H240" s="3">
        <v>3015.3589971360389</v>
      </c>
      <c r="I240" s="3">
        <v>3446.1245657821105</v>
      </c>
      <c r="J240" s="3">
        <v>3446.1245657821105</v>
      </c>
    </row>
    <row r="241" spans="1:10" x14ac:dyDescent="0.25">
      <c r="A241" s="13">
        <v>235</v>
      </c>
      <c r="B241" s="3" t="s">
        <v>213</v>
      </c>
      <c r="C241" s="3">
        <v>3015.3589961560274</v>
      </c>
      <c r="D241" s="3">
        <v>3015.3589967766375</v>
      </c>
      <c r="E241" s="3">
        <v>3446.1245667233406</v>
      </c>
      <c r="F241" s="3">
        <v>3015.358997236408</v>
      </c>
      <c r="G241" s="3">
        <v>3015.358997165421</v>
      </c>
      <c r="H241" s="3">
        <v>3015.3589971360389</v>
      </c>
      <c r="I241" s="3">
        <v>3446.1245657821105</v>
      </c>
      <c r="J241" s="3">
        <v>3446.1245657821105</v>
      </c>
    </row>
    <row r="242" spans="1:10" x14ac:dyDescent="0.25">
      <c r="A242" s="13">
        <v>236</v>
      </c>
      <c r="B242" s="3" t="s">
        <v>214</v>
      </c>
      <c r="C242" s="3">
        <v>8000</v>
      </c>
      <c r="D242" s="3">
        <v>8000</v>
      </c>
      <c r="E242" s="3">
        <v>8000</v>
      </c>
      <c r="F242" s="3">
        <v>8000</v>
      </c>
      <c r="G242" s="3">
        <v>8000</v>
      </c>
      <c r="H242" s="3">
        <v>8000</v>
      </c>
      <c r="I242" s="3">
        <v>8000</v>
      </c>
      <c r="J242" s="3">
        <v>8000</v>
      </c>
    </row>
    <row r="243" spans="1:10" x14ac:dyDescent="0.25">
      <c r="A243" s="13">
        <v>237</v>
      </c>
      <c r="B243" s="3" t="s">
        <v>215</v>
      </c>
      <c r="C243" s="3">
        <v>8000</v>
      </c>
      <c r="D243" s="3">
        <v>8000</v>
      </c>
      <c r="E243" s="3">
        <v>8000</v>
      </c>
      <c r="F243" s="3">
        <v>8000</v>
      </c>
      <c r="G243" s="3">
        <v>8000</v>
      </c>
      <c r="H243" s="3">
        <v>8000</v>
      </c>
      <c r="I243" s="3">
        <v>8000</v>
      </c>
      <c r="J243" s="3">
        <v>8000</v>
      </c>
    </row>
    <row r="244" spans="1:10" x14ac:dyDescent="0.25">
      <c r="A244" s="13">
        <v>238</v>
      </c>
      <c r="B244" s="3" t="s">
        <v>216</v>
      </c>
      <c r="C244" s="3">
        <v>3015.3589961560274</v>
      </c>
      <c r="D244" s="3">
        <v>3015.3589967766375</v>
      </c>
      <c r="E244" s="3">
        <v>3446.1245667233406</v>
      </c>
      <c r="F244" s="3">
        <v>3015.358997236408</v>
      </c>
      <c r="G244" s="3">
        <v>3015.358997165421</v>
      </c>
      <c r="H244" s="3">
        <v>3015.3589971360389</v>
      </c>
      <c r="I244" s="3">
        <v>3446.1245657821105</v>
      </c>
      <c r="J244" s="3">
        <v>3446.1245657821105</v>
      </c>
    </row>
    <row r="245" spans="1:10" x14ac:dyDescent="0.25">
      <c r="A245" s="13">
        <v>239</v>
      </c>
      <c r="B245" s="3" t="s">
        <v>217</v>
      </c>
      <c r="C245" s="3">
        <v>1292.2967126382973</v>
      </c>
      <c r="D245" s="3">
        <v>1292.2967129042734</v>
      </c>
      <c r="E245" s="3">
        <v>1292.2967125212529</v>
      </c>
      <c r="F245" s="3">
        <v>1292.2967131013177</v>
      </c>
      <c r="G245" s="3">
        <v>1292.2967130708948</v>
      </c>
      <c r="H245" s="3">
        <v>1292.2967130583024</v>
      </c>
      <c r="I245" s="3">
        <v>1292.2967121682914</v>
      </c>
      <c r="J245" s="3">
        <v>1292.2967121682914</v>
      </c>
    </row>
    <row r="246" spans="1:10" x14ac:dyDescent="0.25">
      <c r="A246" s="13">
        <v>240</v>
      </c>
      <c r="B246" s="3" t="s">
        <v>218</v>
      </c>
      <c r="C246" s="3">
        <v>3446.1245670354597</v>
      </c>
      <c r="D246" s="3">
        <v>3446.1245677447287</v>
      </c>
      <c r="E246" s="3">
        <v>3446.1245667233406</v>
      </c>
      <c r="F246" s="3">
        <v>3446.1245682701806</v>
      </c>
      <c r="G246" s="3">
        <v>3446.1245681890523</v>
      </c>
      <c r="H246" s="3">
        <v>3446.1245681554728</v>
      </c>
      <c r="I246" s="3">
        <v>3446.1245657821105</v>
      </c>
      <c r="J246" s="3">
        <v>3446.1245657821105</v>
      </c>
    </row>
    <row r="247" spans="1:10" x14ac:dyDescent="0.25">
      <c r="A247" s="13">
        <v>241</v>
      </c>
      <c r="B247" s="3" t="s">
        <v>219</v>
      </c>
      <c r="C247" s="3">
        <v>1292.2967126382973</v>
      </c>
      <c r="D247" s="3">
        <v>1292.2967129042734</v>
      </c>
      <c r="E247" s="3">
        <v>1292.2967125212529</v>
      </c>
      <c r="F247" s="3">
        <v>1292.2967131013177</v>
      </c>
      <c r="G247" s="3">
        <v>1292.2967130708948</v>
      </c>
      <c r="H247" s="3">
        <v>1292.2967130583024</v>
      </c>
      <c r="I247" s="3">
        <v>1292.2967121682914</v>
      </c>
      <c r="J247" s="3">
        <v>1292.2967121682914</v>
      </c>
    </row>
    <row r="248" spans="1:10" x14ac:dyDescent="0.25">
      <c r="A248" s="13">
        <v>242</v>
      </c>
      <c r="B248" s="3" t="s">
        <v>220</v>
      </c>
      <c r="C248" s="3">
        <v>3446.1245670354597</v>
      </c>
      <c r="D248" s="3">
        <v>3446.1245677447287</v>
      </c>
      <c r="E248" s="3">
        <v>3446.1245667233406</v>
      </c>
      <c r="F248" s="3">
        <v>3446.1245682701806</v>
      </c>
      <c r="G248" s="3">
        <v>3446.1245681890523</v>
      </c>
      <c r="H248" s="3">
        <v>3446.1245681554728</v>
      </c>
      <c r="I248" s="3">
        <v>3446.1245657821105</v>
      </c>
      <c r="J248" s="3">
        <v>3446.1245657821105</v>
      </c>
    </row>
    <row r="249" spans="1:10" x14ac:dyDescent="0.25">
      <c r="A249" s="13">
        <v>249</v>
      </c>
      <c r="B249" s="3" t="s">
        <v>221</v>
      </c>
      <c r="C249" s="3">
        <v>1292.2967126382973</v>
      </c>
      <c r="D249" s="3">
        <v>1292.2967129042734</v>
      </c>
      <c r="E249" s="3">
        <v>1292.2967125212529</v>
      </c>
      <c r="F249" s="3">
        <v>1292.2967131013177</v>
      </c>
      <c r="G249" s="3">
        <v>1292.2967130708948</v>
      </c>
      <c r="H249" s="3">
        <v>1292.2967130583024</v>
      </c>
      <c r="I249" s="3">
        <v>1292.2967121682914</v>
      </c>
      <c r="J249" s="3">
        <v>1292.2967121682914</v>
      </c>
    </row>
    <row r="250" spans="1:10" x14ac:dyDescent="0.25">
      <c r="A250" s="13">
        <v>250</v>
      </c>
      <c r="B250" s="3" t="s">
        <v>222</v>
      </c>
      <c r="C250" s="3">
        <v>1292.2967126382973</v>
      </c>
      <c r="D250" s="3">
        <v>1292.2967129042734</v>
      </c>
      <c r="E250" s="3">
        <v>1292.2967125212529</v>
      </c>
      <c r="F250" s="3">
        <v>1292.2967131013177</v>
      </c>
      <c r="G250" s="3">
        <v>1292.2967130708948</v>
      </c>
      <c r="H250" s="3">
        <v>1292.2967130583024</v>
      </c>
      <c r="I250" s="3">
        <v>1292.2967121682914</v>
      </c>
      <c r="J250" s="3">
        <v>1292.2967121682914</v>
      </c>
    </row>
    <row r="251" spans="1:10" x14ac:dyDescent="0.25">
      <c r="A251" s="13">
        <v>251</v>
      </c>
      <c r="B251" s="3" t="s">
        <v>223</v>
      </c>
      <c r="C251" s="3">
        <v>40000</v>
      </c>
      <c r="D251" s="3">
        <v>40000</v>
      </c>
      <c r="E251" s="3">
        <v>40000</v>
      </c>
      <c r="F251" s="3">
        <v>40000</v>
      </c>
      <c r="G251" s="3">
        <v>40000</v>
      </c>
      <c r="H251" s="3">
        <v>40000</v>
      </c>
      <c r="I251" s="3">
        <v>40000</v>
      </c>
      <c r="J251" s="3">
        <v>40000</v>
      </c>
    </row>
    <row r="252" spans="1:10" x14ac:dyDescent="0.25">
      <c r="A252" s="13">
        <v>252</v>
      </c>
      <c r="B252" s="3" t="s">
        <v>224</v>
      </c>
      <c r="C252" s="3">
        <v>3446.1245670354597</v>
      </c>
      <c r="D252" s="3">
        <v>3446.1245677447287</v>
      </c>
      <c r="E252" s="3">
        <v>3446.1245667233406</v>
      </c>
      <c r="F252" s="3">
        <v>3446.1245682701806</v>
      </c>
      <c r="G252" s="3">
        <v>3446.1245681890523</v>
      </c>
      <c r="H252" s="3">
        <v>3446.1245681554728</v>
      </c>
      <c r="I252" s="3">
        <v>3446.1245657821105</v>
      </c>
      <c r="J252" s="3">
        <v>3446.1245657821105</v>
      </c>
    </row>
    <row r="253" spans="1:10" x14ac:dyDescent="0.25">
      <c r="A253" s="13">
        <v>253</v>
      </c>
      <c r="B253" s="3" t="s">
        <v>225</v>
      </c>
      <c r="C253" s="3">
        <v>3446.1245670354597</v>
      </c>
      <c r="D253" s="3">
        <v>3446.1245677447287</v>
      </c>
      <c r="E253" s="3">
        <v>3446.1245667233406</v>
      </c>
      <c r="F253" s="3">
        <v>3446.1245682701806</v>
      </c>
      <c r="G253" s="3">
        <v>3446.1245681890523</v>
      </c>
      <c r="H253" s="3">
        <v>3446.1245681554728</v>
      </c>
      <c r="I253" s="3">
        <v>3446.1245657821105</v>
      </c>
      <c r="J253" s="3">
        <v>3446.1245657821105</v>
      </c>
    </row>
    <row r="254" spans="1:10" x14ac:dyDescent="0.25">
      <c r="A254" s="13">
        <v>254</v>
      </c>
      <c r="B254" s="3" t="s">
        <v>226</v>
      </c>
      <c r="C254" s="3">
        <v>43.07655708794325</v>
      </c>
      <c r="D254" s="3">
        <v>43.076557096809111</v>
      </c>
      <c r="E254" s="3">
        <v>43.07655708404176</v>
      </c>
      <c r="F254" s="3">
        <v>43.076557103377262</v>
      </c>
      <c r="G254" s="3">
        <v>43.076557102363161</v>
      </c>
      <c r="H254" s="3">
        <v>43.076557101943415</v>
      </c>
      <c r="I254" s="3">
        <v>43.07655707227638</v>
      </c>
      <c r="J254" s="3">
        <v>43.07655707227638</v>
      </c>
    </row>
    <row r="255" spans="1:10" x14ac:dyDescent="0.25">
      <c r="A255" s="13">
        <v>255</v>
      </c>
      <c r="B255" s="3" t="s">
        <v>227</v>
      </c>
      <c r="C255" s="3">
        <v>2153.8278543971624</v>
      </c>
      <c r="D255" s="3">
        <v>2153.8278548404555</v>
      </c>
      <c r="E255" s="3">
        <v>2584.5934250425057</v>
      </c>
      <c r="F255" s="3">
        <v>2153.8278551688632</v>
      </c>
      <c r="G255" s="3">
        <v>2153.8278551181579</v>
      </c>
      <c r="H255" s="3">
        <v>2153.8278550971709</v>
      </c>
      <c r="I255" s="3">
        <v>2584.5934243365828</v>
      </c>
      <c r="J255" s="3">
        <v>2584.5934243365828</v>
      </c>
    </row>
    <row r="256" spans="1:10" x14ac:dyDescent="0.25">
      <c r="A256" s="13">
        <v>256</v>
      </c>
      <c r="B256" s="3" t="s">
        <v>228</v>
      </c>
      <c r="C256" s="3">
        <v>2153.8278543971624</v>
      </c>
      <c r="D256" s="3">
        <v>2153.8278548404555</v>
      </c>
      <c r="E256" s="3">
        <v>2153.8278542020885</v>
      </c>
      <c r="F256" s="3">
        <v>2153.8278551688632</v>
      </c>
      <c r="G256" s="3">
        <v>2153.8278551181579</v>
      </c>
      <c r="H256" s="3">
        <v>2153.8278550971709</v>
      </c>
      <c r="I256" s="3">
        <v>2153.8278536138191</v>
      </c>
      <c r="J256" s="3">
        <v>2153.8278536138191</v>
      </c>
    </row>
    <row r="257" spans="1:10" x14ac:dyDescent="0.25">
      <c r="A257" s="13">
        <v>257</v>
      </c>
      <c r="B257" s="3" t="s">
        <v>229</v>
      </c>
      <c r="C257" s="3">
        <v>10769.139271985812</v>
      </c>
      <c r="D257" s="3">
        <v>10769.139274202276</v>
      </c>
      <c r="E257" s="3">
        <v>10769.139271010439</v>
      </c>
      <c r="F257" s="3">
        <v>10769.139275844314</v>
      </c>
      <c r="G257" s="3">
        <v>10769.139275590789</v>
      </c>
      <c r="H257" s="3">
        <v>10769.139275485852</v>
      </c>
      <c r="I257" s="3">
        <v>10769.139268069095</v>
      </c>
      <c r="J257" s="3">
        <v>10769.139268069095</v>
      </c>
    </row>
    <row r="258" spans="1:10" x14ac:dyDescent="0.25">
      <c r="A258" s="13">
        <v>258</v>
      </c>
      <c r="B258" s="3" t="s">
        <v>230</v>
      </c>
      <c r="C258" s="3">
        <v>2153.8278543971624</v>
      </c>
      <c r="D258" s="3">
        <v>2153.8278548404555</v>
      </c>
      <c r="E258" s="3">
        <v>2153.8278542020885</v>
      </c>
      <c r="F258" s="3">
        <v>2153.8278551688632</v>
      </c>
      <c r="G258" s="3">
        <v>2153.8278551181579</v>
      </c>
      <c r="H258" s="3">
        <v>2153.8278550971709</v>
      </c>
      <c r="I258" s="3">
        <v>2153.8278536138191</v>
      </c>
      <c r="J258" s="3">
        <v>2153.8278536138191</v>
      </c>
    </row>
    <row r="259" spans="1:10" x14ac:dyDescent="0.25">
      <c r="A259" s="13">
        <v>259</v>
      </c>
      <c r="B259" s="3" t="s">
        <v>231</v>
      </c>
      <c r="C259" s="3">
        <v>2153.8278543971624</v>
      </c>
      <c r="D259" s="3">
        <v>2153.8278548404555</v>
      </c>
      <c r="E259" s="3">
        <v>2153.8278542020885</v>
      </c>
      <c r="F259" s="3">
        <v>2153.8278551688632</v>
      </c>
      <c r="G259" s="3">
        <v>2153.8278551181579</v>
      </c>
      <c r="H259" s="3">
        <v>2153.8278550971709</v>
      </c>
      <c r="I259" s="3">
        <v>2153.8278536138191</v>
      </c>
      <c r="J259" s="3">
        <v>2153.8278536138191</v>
      </c>
    </row>
    <row r="260" spans="1:10" x14ac:dyDescent="0.25">
      <c r="A260" s="13">
        <v>260</v>
      </c>
      <c r="B260" s="3" t="s">
        <v>232</v>
      </c>
      <c r="C260" s="3">
        <v>10769.139271985812</v>
      </c>
      <c r="D260" s="3">
        <v>10769.139274202276</v>
      </c>
      <c r="E260" s="3">
        <v>10769.139271010439</v>
      </c>
      <c r="F260" s="3">
        <v>10769.139275844314</v>
      </c>
      <c r="G260" s="3">
        <v>10769.139275590789</v>
      </c>
      <c r="H260" s="3">
        <v>10769.139275485852</v>
      </c>
      <c r="I260" s="3">
        <v>10769.139268069095</v>
      </c>
      <c r="J260" s="3">
        <v>10769.139268069095</v>
      </c>
    </row>
    <row r="261" spans="1:10" x14ac:dyDescent="0.25">
      <c r="A261" s="13">
        <v>261</v>
      </c>
      <c r="B261" s="3" t="s">
        <v>233</v>
      </c>
      <c r="C261" s="3">
        <v>21538.278543971624</v>
      </c>
      <c r="D261" s="3">
        <v>21538.278548404553</v>
      </c>
      <c r="E261" s="3">
        <v>21538.278542020878</v>
      </c>
      <c r="F261" s="3">
        <v>21538.278551688629</v>
      </c>
      <c r="G261" s="3">
        <v>21538.278551181578</v>
      </c>
      <c r="H261" s="3">
        <v>21538.278550971703</v>
      </c>
      <c r="I261" s="3">
        <v>21538.27853613819</v>
      </c>
      <c r="J261" s="3">
        <v>21538.27853613819</v>
      </c>
    </row>
    <row r="262" spans="1:10" x14ac:dyDescent="0.25">
      <c r="A262" s="13">
        <v>262</v>
      </c>
      <c r="B262" s="3" t="s">
        <v>234</v>
      </c>
      <c r="C262" s="3">
        <v>21538.278543971624</v>
      </c>
      <c r="D262" s="3">
        <v>21538.278548404553</v>
      </c>
      <c r="E262" s="3">
        <v>21538.278542020878</v>
      </c>
      <c r="F262" s="3">
        <v>21538.278551688629</v>
      </c>
      <c r="G262" s="3">
        <v>21538.278551181578</v>
      </c>
      <c r="H262" s="3">
        <v>21538.278550971703</v>
      </c>
      <c r="I262" s="3">
        <v>21538.27853613819</v>
      </c>
      <c r="J262" s="3">
        <v>21538.27853613819</v>
      </c>
    </row>
    <row r="263" spans="1:10" x14ac:dyDescent="0.25">
      <c r="A263" s="13">
        <v>263</v>
      </c>
      <c r="B263" s="3" t="s">
        <v>235</v>
      </c>
      <c r="C263" s="3">
        <v>2153.8278543971624</v>
      </c>
      <c r="D263" s="3">
        <v>2153.8278548404555</v>
      </c>
      <c r="E263" s="3">
        <v>2153.8278542020885</v>
      </c>
      <c r="F263" s="3">
        <v>2153.8278551688632</v>
      </c>
      <c r="G263" s="3">
        <v>2153.8278551181579</v>
      </c>
      <c r="H263" s="3">
        <v>2153.8278550971709</v>
      </c>
      <c r="I263" s="3">
        <v>2153.8278536138191</v>
      </c>
      <c r="J263" s="3">
        <v>2153.8278536138191</v>
      </c>
    </row>
    <row r="264" spans="1:10" x14ac:dyDescent="0.25">
      <c r="A264" s="13">
        <v>264</v>
      </c>
      <c r="B264" s="3" t="s">
        <v>236</v>
      </c>
      <c r="C264" s="3">
        <v>2153.8278543971624</v>
      </c>
      <c r="D264" s="3">
        <v>2153.8278548404555</v>
      </c>
      <c r="E264" s="3">
        <v>2153.8278542020885</v>
      </c>
      <c r="F264" s="3">
        <v>2153.8278551688632</v>
      </c>
      <c r="G264" s="3">
        <v>2153.8278551181579</v>
      </c>
      <c r="H264" s="3">
        <v>2153.8278550971709</v>
      </c>
      <c r="I264" s="3">
        <v>2153.8278536138191</v>
      </c>
      <c r="J264" s="3">
        <v>2153.8278536138191</v>
      </c>
    </row>
    <row r="265" spans="1:10" x14ac:dyDescent="0.25">
      <c r="A265" s="13">
        <v>265</v>
      </c>
      <c r="B265" s="3" t="s">
        <v>237</v>
      </c>
      <c r="C265" s="3">
        <v>2153.8278543971624</v>
      </c>
      <c r="D265" s="3">
        <v>2153.8278548404555</v>
      </c>
      <c r="E265" s="3">
        <v>10769.139271010439</v>
      </c>
      <c r="F265" s="3">
        <v>2153.8278551688632</v>
      </c>
      <c r="G265" s="3">
        <v>2153.8278551181579</v>
      </c>
      <c r="H265" s="3">
        <v>2153.8278550971709</v>
      </c>
      <c r="I265" s="3">
        <v>10769.139268069095</v>
      </c>
      <c r="J265" s="3">
        <v>10769.139268069095</v>
      </c>
    </row>
    <row r="266" spans="1:10" x14ac:dyDescent="0.25">
      <c r="A266" s="13">
        <v>266</v>
      </c>
      <c r="B266" s="3" t="s">
        <v>238</v>
      </c>
      <c r="C266" s="3">
        <v>20000</v>
      </c>
      <c r="D266" s="3">
        <v>20000</v>
      </c>
      <c r="E266" s="3">
        <v>20000</v>
      </c>
      <c r="F266" s="3">
        <v>20000</v>
      </c>
      <c r="G266" s="3">
        <v>20000</v>
      </c>
      <c r="H266" s="3">
        <v>20000</v>
      </c>
      <c r="I266" s="3">
        <v>20000</v>
      </c>
      <c r="J266" s="3">
        <v>20000</v>
      </c>
    </row>
    <row r="267" spans="1:10" x14ac:dyDescent="0.25">
      <c r="A267" s="13">
        <v>267</v>
      </c>
      <c r="B267" s="3" t="s">
        <v>239</v>
      </c>
      <c r="C267" s="3">
        <v>30000</v>
      </c>
      <c r="D267" s="3">
        <v>30000</v>
      </c>
      <c r="E267" s="3">
        <v>30000</v>
      </c>
      <c r="F267" s="3">
        <v>30000</v>
      </c>
      <c r="G267" s="3">
        <v>30000</v>
      </c>
      <c r="H267" s="3">
        <v>30000</v>
      </c>
      <c r="I267" s="3">
        <v>30000</v>
      </c>
      <c r="J267" s="3">
        <v>30000</v>
      </c>
    </row>
    <row r="268" spans="1:10" x14ac:dyDescent="0.25">
      <c r="A268" s="13">
        <v>268</v>
      </c>
      <c r="B268" s="3" t="s">
        <v>240</v>
      </c>
      <c r="C268" s="3">
        <v>2153.8278543971624</v>
      </c>
      <c r="D268" s="3">
        <v>2153.8278548404555</v>
      </c>
      <c r="E268" s="3">
        <v>2153.8278542020885</v>
      </c>
      <c r="F268" s="3">
        <v>2153.8278551688632</v>
      </c>
      <c r="G268" s="3">
        <v>2153.8278551181579</v>
      </c>
      <c r="H268" s="3">
        <v>2153.8278550971709</v>
      </c>
      <c r="I268" s="3">
        <v>2153.8278536138191</v>
      </c>
      <c r="J268" s="3">
        <v>2153.8278536138191</v>
      </c>
    </row>
    <row r="269" spans="1:10" x14ac:dyDescent="0.25">
      <c r="A269" s="13"/>
      <c r="B269" s="3" t="s">
        <v>241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</row>
    <row r="270" spans="1:10" x14ac:dyDescent="0.25">
      <c r="A270" s="13">
        <v>269</v>
      </c>
      <c r="B270" s="3" t="s">
        <v>242</v>
      </c>
      <c r="C270" s="3">
        <v>30000</v>
      </c>
      <c r="D270" s="3">
        <v>30000</v>
      </c>
      <c r="E270" s="3">
        <v>30000</v>
      </c>
      <c r="F270" s="3">
        <v>30000</v>
      </c>
      <c r="G270" s="3">
        <v>30000</v>
      </c>
      <c r="H270" s="3">
        <v>30000</v>
      </c>
      <c r="I270" s="3">
        <v>30000</v>
      </c>
      <c r="J270" s="3">
        <v>30000</v>
      </c>
    </row>
    <row r="271" spans="1:10" x14ac:dyDescent="0.25">
      <c r="A271" s="13">
        <v>270</v>
      </c>
      <c r="B271" s="3" t="s">
        <v>243</v>
      </c>
      <c r="C271" s="3">
        <v>2153.8278543971624</v>
      </c>
      <c r="D271" s="3">
        <v>2153.8278548404555</v>
      </c>
      <c r="E271" s="3">
        <v>2153.8278542020885</v>
      </c>
      <c r="F271" s="3">
        <v>2153.8278551688632</v>
      </c>
      <c r="G271" s="3">
        <v>2153.8278551181579</v>
      </c>
      <c r="H271" s="3">
        <v>2153.8278550971709</v>
      </c>
      <c r="I271" s="3">
        <v>2153.8278536138191</v>
      </c>
      <c r="J271" s="3">
        <v>2153.8278536138191</v>
      </c>
    </row>
    <row r="272" spans="1:10" x14ac:dyDescent="0.25">
      <c r="A272" s="13">
        <v>271</v>
      </c>
      <c r="B272" s="3" t="s">
        <v>244</v>
      </c>
      <c r="C272" s="3">
        <v>43.07655708794325</v>
      </c>
      <c r="D272" s="3">
        <v>43.076557096809111</v>
      </c>
      <c r="E272" s="3">
        <v>43.07655708404176</v>
      </c>
      <c r="F272" s="3">
        <v>43.076557103377262</v>
      </c>
      <c r="G272" s="3">
        <v>43.076557102363161</v>
      </c>
      <c r="H272" s="3">
        <v>43.076557101943415</v>
      </c>
      <c r="I272" s="3">
        <v>43.07655707227638</v>
      </c>
      <c r="J272" s="3">
        <v>43.07655707227638</v>
      </c>
    </row>
    <row r="273" spans="1:10" x14ac:dyDescent="0.25">
      <c r="A273" s="13">
        <v>272</v>
      </c>
      <c r="B273" s="3" t="s">
        <v>245</v>
      </c>
      <c r="C273" s="3">
        <v>15076.794980780138</v>
      </c>
      <c r="D273" s="3">
        <v>15076.79498388319</v>
      </c>
      <c r="E273" s="3">
        <v>15076.794979414617</v>
      </c>
      <c r="F273" s="3">
        <v>15076.794986182042</v>
      </c>
      <c r="G273" s="3">
        <v>15076.794985827106</v>
      </c>
      <c r="H273" s="3">
        <v>15076.794985680195</v>
      </c>
      <c r="I273" s="3">
        <v>15076.794975296734</v>
      </c>
      <c r="J273" s="3">
        <v>15076.794975296734</v>
      </c>
    </row>
    <row r="274" spans="1:10" x14ac:dyDescent="0.25">
      <c r="A274" s="13">
        <v>273</v>
      </c>
      <c r="B274" s="3" t="s">
        <v>246</v>
      </c>
      <c r="C274" s="3">
        <v>3015.3589961560274</v>
      </c>
      <c r="D274" s="3">
        <v>3015.3589967766375</v>
      </c>
      <c r="E274" s="3">
        <v>3015.3589958829234</v>
      </c>
      <c r="F274" s="3">
        <v>3015.358997236408</v>
      </c>
      <c r="G274" s="3">
        <v>3015.358997165421</v>
      </c>
      <c r="H274" s="3">
        <v>3015.3589971360389</v>
      </c>
      <c r="I274" s="3">
        <v>3015.3589950593464</v>
      </c>
      <c r="J274" s="3">
        <v>3015.3589950593464</v>
      </c>
    </row>
    <row r="275" spans="1:10" x14ac:dyDescent="0.25">
      <c r="A275" s="13">
        <v>274</v>
      </c>
      <c r="B275" s="3" t="s">
        <v>247</v>
      </c>
      <c r="C275" s="3">
        <v>1292.2967126382973</v>
      </c>
      <c r="D275" s="3">
        <v>1292.2967129042734</v>
      </c>
      <c r="E275" s="3">
        <v>1292.2967125212529</v>
      </c>
      <c r="F275" s="3">
        <v>1292.2967131013177</v>
      </c>
      <c r="G275" s="3">
        <v>1292.2967130708948</v>
      </c>
      <c r="H275" s="3">
        <v>1292.2967130583024</v>
      </c>
      <c r="I275" s="3">
        <v>1292.2967121682914</v>
      </c>
      <c r="J275" s="3">
        <v>1292.2967121682914</v>
      </c>
    </row>
    <row r="276" spans="1:10" x14ac:dyDescent="0.25">
      <c r="A276" s="13">
        <v>275</v>
      </c>
      <c r="B276" s="3" t="s">
        <v>248</v>
      </c>
      <c r="C276" s="3">
        <v>1292.2967126382973</v>
      </c>
      <c r="D276" s="3">
        <v>1292.2967129042734</v>
      </c>
      <c r="E276" s="3">
        <v>1292.2967125212529</v>
      </c>
      <c r="F276" s="3">
        <v>1292.2967131013177</v>
      </c>
      <c r="G276" s="3">
        <v>1292.2967130708948</v>
      </c>
      <c r="H276" s="3">
        <v>1292.2967130583024</v>
      </c>
      <c r="I276" s="3">
        <v>1292.2967121682914</v>
      </c>
      <c r="J276" s="3">
        <v>1292.2967121682914</v>
      </c>
    </row>
    <row r="277" spans="1:10" x14ac:dyDescent="0.25">
      <c r="A277" s="13">
        <v>276</v>
      </c>
      <c r="B277" s="3" t="s">
        <v>249</v>
      </c>
      <c r="C277" s="3">
        <v>430.76557087943246</v>
      </c>
      <c r="D277" s="3">
        <v>430.76557096809108</v>
      </c>
      <c r="E277" s="3">
        <v>430.76557084041758</v>
      </c>
      <c r="F277" s="3">
        <v>430.76557103377257</v>
      </c>
      <c r="G277" s="3">
        <v>430.76557102363154</v>
      </c>
      <c r="H277" s="3">
        <v>430.76557101943411</v>
      </c>
      <c r="I277" s="3">
        <v>430.76557072276381</v>
      </c>
      <c r="J277" s="3">
        <v>430.76557072276381</v>
      </c>
    </row>
    <row r="278" spans="1:10" x14ac:dyDescent="0.25">
      <c r="A278" s="13">
        <v>277</v>
      </c>
      <c r="B278" s="3" t="s">
        <v>250</v>
      </c>
      <c r="C278" s="3">
        <v>430.76557087943246</v>
      </c>
      <c r="D278" s="3">
        <v>430.76557096809108</v>
      </c>
      <c r="E278" s="3">
        <v>430.76557084041758</v>
      </c>
      <c r="F278" s="3">
        <v>430.76557103377257</v>
      </c>
      <c r="G278" s="3">
        <v>430.76557102363154</v>
      </c>
      <c r="H278" s="3">
        <v>430.76557101943411</v>
      </c>
      <c r="I278" s="3">
        <v>430.76557072276381</v>
      </c>
      <c r="J278" s="3">
        <v>430.76557072276381</v>
      </c>
    </row>
    <row r="279" spans="1:10" x14ac:dyDescent="0.25">
      <c r="A279" s="13">
        <v>278</v>
      </c>
      <c r="B279" s="3" t="s">
        <v>251</v>
      </c>
      <c r="C279" s="3">
        <v>861.53114175886492</v>
      </c>
      <c r="D279" s="3">
        <v>861.53114193618217</v>
      </c>
      <c r="E279" s="3">
        <v>861.53114168083516</v>
      </c>
      <c r="F279" s="3">
        <v>861.53114206754515</v>
      </c>
      <c r="G279" s="3">
        <v>861.53114204726307</v>
      </c>
      <c r="H279" s="3">
        <v>861.53114203886821</v>
      </c>
      <c r="I279" s="3">
        <v>861.53114144552762</v>
      </c>
      <c r="J279" s="3">
        <v>861.53114144552762</v>
      </c>
    </row>
    <row r="280" spans="1:10" x14ac:dyDescent="0.25">
      <c r="A280" s="13">
        <v>279</v>
      </c>
      <c r="B280" s="3" t="s">
        <v>252</v>
      </c>
      <c r="C280" s="3">
        <v>4307.6557087943247</v>
      </c>
      <c r="D280" s="3">
        <v>4307.6557096809111</v>
      </c>
      <c r="E280" s="3">
        <v>4307.6557084041769</v>
      </c>
      <c r="F280" s="3">
        <v>4307.6557103377263</v>
      </c>
      <c r="G280" s="3">
        <v>4307.6557102363158</v>
      </c>
      <c r="H280" s="3">
        <v>4307.6557101943417</v>
      </c>
      <c r="I280" s="3">
        <v>4307.6557072276382</v>
      </c>
      <c r="J280" s="3">
        <v>4307.6557072276382</v>
      </c>
    </row>
    <row r="281" spans="1:10" x14ac:dyDescent="0.25">
      <c r="A281" s="13">
        <v>280</v>
      </c>
      <c r="B281" s="3" t="s">
        <v>253</v>
      </c>
      <c r="C281" s="3">
        <v>1292.2967126382973</v>
      </c>
      <c r="D281" s="3">
        <v>1292.2967129042734</v>
      </c>
      <c r="E281" s="3">
        <v>1292.2967125212529</v>
      </c>
      <c r="F281" s="3">
        <v>1292.2967131013177</v>
      </c>
      <c r="G281" s="3">
        <v>1292.2967130708948</v>
      </c>
      <c r="H281" s="3">
        <v>1292.2967130583024</v>
      </c>
      <c r="I281" s="3">
        <v>1292.2967121682914</v>
      </c>
      <c r="J281" s="3">
        <v>1292.2967121682914</v>
      </c>
    </row>
    <row r="282" spans="1:10" x14ac:dyDescent="0.25">
      <c r="A282" s="13">
        <v>281</v>
      </c>
      <c r="B282" s="3" t="s">
        <v>254</v>
      </c>
      <c r="C282" s="3">
        <v>430.76557087943246</v>
      </c>
      <c r="D282" s="3">
        <v>430.76557096809108</v>
      </c>
      <c r="E282" s="3">
        <v>430.76557084041758</v>
      </c>
      <c r="F282" s="3">
        <v>430.76557103377257</v>
      </c>
      <c r="G282" s="3">
        <v>430.76557102363154</v>
      </c>
      <c r="H282" s="3">
        <v>430.76557101943411</v>
      </c>
      <c r="I282" s="3">
        <v>430.76557072276381</v>
      </c>
      <c r="J282" s="3">
        <v>430.76557072276381</v>
      </c>
    </row>
    <row r="283" spans="1:10" x14ac:dyDescent="0.25">
      <c r="A283" s="13">
        <v>282</v>
      </c>
      <c r="B283" s="3" t="s">
        <v>255</v>
      </c>
      <c r="C283" s="3">
        <v>4307.6557087943247</v>
      </c>
      <c r="D283" s="3">
        <v>4307.6557096809111</v>
      </c>
      <c r="E283" s="3">
        <v>4307.6557084041769</v>
      </c>
      <c r="F283" s="3">
        <v>4307.6557103377263</v>
      </c>
      <c r="G283" s="3">
        <v>4307.6557102363158</v>
      </c>
      <c r="H283" s="3">
        <v>4307.6557101943417</v>
      </c>
      <c r="I283" s="3">
        <v>4307.6557072276382</v>
      </c>
      <c r="J283" s="3">
        <v>4307.6557072276382</v>
      </c>
    </row>
    <row r="284" spans="1:10" x14ac:dyDescent="0.25">
      <c r="A284" s="13">
        <v>283</v>
      </c>
      <c r="B284" s="3" t="s">
        <v>256</v>
      </c>
      <c r="C284" s="3">
        <v>300</v>
      </c>
      <c r="D284" s="3">
        <v>300</v>
      </c>
      <c r="E284" s="3">
        <v>300</v>
      </c>
      <c r="F284" s="3">
        <v>300</v>
      </c>
      <c r="G284" s="3">
        <v>300</v>
      </c>
      <c r="H284" s="3">
        <v>300</v>
      </c>
      <c r="I284" s="3">
        <v>300</v>
      </c>
      <c r="J284" s="3">
        <v>300</v>
      </c>
    </row>
    <row r="285" spans="1:10" x14ac:dyDescent="0.25">
      <c r="A285" s="13">
        <v>284</v>
      </c>
      <c r="B285" s="3" t="s">
        <v>257</v>
      </c>
      <c r="C285" s="3">
        <v>430.76557087943246</v>
      </c>
      <c r="D285" s="3">
        <v>430.76557096809108</v>
      </c>
      <c r="E285" s="3">
        <v>430.76557084041758</v>
      </c>
      <c r="F285" s="3">
        <v>430.76557103377257</v>
      </c>
      <c r="G285" s="3">
        <v>430.76557102363154</v>
      </c>
      <c r="H285" s="3">
        <v>430.76557101943411</v>
      </c>
      <c r="I285" s="3">
        <v>430.76557072276381</v>
      </c>
      <c r="J285" s="3">
        <v>430.76557072276381</v>
      </c>
    </row>
    <row r="286" spans="1:10" x14ac:dyDescent="0.25">
      <c r="A286" s="13">
        <v>285</v>
      </c>
      <c r="B286" s="3" t="s">
        <v>258</v>
      </c>
      <c r="C286" s="3">
        <v>15076.794980780138</v>
      </c>
      <c r="D286" s="3">
        <v>15076.79498388319</v>
      </c>
      <c r="E286" s="3">
        <v>15076.794979414617</v>
      </c>
      <c r="F286" s="3">
        <v>15076.794986182042</v>
      </c>
      <c r="G286" s="3">
        <v>15076.794985827106</v>
      </c>
      <c r="H286" s="3">
        <v>15076.794985680195</v>
      </c>
      <c r="I286" s="3">
        <v>15076.794975296734</v>
      </c>
      <c r="J286" s="3">
        <v>15076.794975296734</v>
      </c>
    </row>
    <row r="287" spans="1:10" x14ac:dyDescent="0.25">
      <c r="A287" s="13">
        <v>286</v>
      </c>
      <c r="B287" s="3" t="s">
        <v>242</v>
      </c>
      <c r="C287" s="3">
        <v>10769.139271985812</v>
      </c>
      <c r="D287" s="3">
        <v>10769.139274202276</v>
      </c>
      <c r="E287" s="3">
        <v>10769.139271010439</v>
      </c>
      <c r="F287" s="3">
        <v>10769.139275844314</v>
      </c>
      <c r="G287" s="3">
        <v>10769.139275590789</v>
      </c>
      <c r="H287" s="3">
        <v>10769.139275485852</v>
      </c>
      <c r="I287" s="3">
        <v>10769.139268069095</v>
      </c>
      <c r="J287" s="3">
        <v>10769.139268069095</v>
      </c>
    </row>
    <row r="288" spans="1:10" x14ac:dyDescent="0.25">
      <c r="A288" s="13">
        <v>287</v>
      </c>
      <c r="B288" s="3" t="s">
        <v>259</v>
      </c>
      <c r="C288" s="3">
        <v>2153.8278543971624</v>
      </c>
      <c r="D288" s="3">
        <v>2153.8278548404555</v>
      </c>
      <c r="E288" s="3">
        <v>2153.8278542020885</v>
      </c>
      <c r="F288" s="3">
        <v>2153.8278551688632</v>
      </c>
      <c r="G288" s="3">
        <v>2153.8278551181579</v>
      </c>
      <c r="H288" s="3">
        <v>2153.8278550971709</v>
      </c>
      <c r="I288" s="3">
        <v>2153.8278536138191</v>
      </c>
      <c r="J288" s="3">
        <v>2153.8278536138191</v>
      </c>
    </row>
    <row r="289" spans="1:10" x14ac:dyDescent="0.25">
      <c r="A289" s="13">
        <v>288</v>
      </c>
      <c r="B289" s="3" t="s">
        <v>260</v>
      </c>
      <c r="C289" s="3">
        <v>2153.8278543971624</v>
      </c>
      <c r="D289" s="3">
        <v>2153.8278548404555</v>
      </c>
      <c r="E289" s="3">
        <v>2153.8278542020885</v>
      </c>
      <c r="F289" s="3">
        <v>2153.8278551688632</v>
      </c>
      <c r="G289" s="3">
        <v>2153.8278551181579</v>
      </c>
      <c r="H289" s="3">
        <v>2153.8278550971709</v>
      </c>
      <c r="I289" s="3">
        <v>2153.8278536138191</v>
      </c>
      <c r="J289" s="3">
        <v>2153.8278536138191</v>
      </c>
    </row>
    <row r="290" spans="1:10" x14ac:dyDescent="0.25">
      <c r="A290" s="13">
        <v>289</v>
      </c>
      <c r="B290" s="3" t="s">
        <v>261</v>
      </c>
      <c r="C290" s="3">
        <v>215.38278543971623</v>
      </c>
      <c r="D290" s="3">
        <v>215.38278548404554</v>
      </c>
      <c r="E290" s="3">
        <v>215.38278542020879</v>
      </c>
      <c r="F290" s="3">
        <v>215.38278551688629</v>
      </c>
      <c r="G290" s="3">
        <v>215.38278551181577</v>
      </c>
      <c r="H290" s="3">
        <v>215.38278550971705</v>
      </c>
      <c r="I290" s="3">
        <v>215.38278536138191</v>
      </c>
      <c r="J290" s="3">
        <v>215.38278536138191</v>
      </c>
    </row>
    <row r="291" spans="1:10" x14ac:dyDescent="0.25">
      <c r="A291" s="13">
        <v>290</v>
      </c>
      <c r="B291" s="3" t="s">
        <v>262</v>
      </c>
      <c r="C291" s="3">
        <v>2153.8278543971624</v>
      </c>
      <c r="D291" s="3">
        <v>2153.8278548404555</v>
      </c>
      <c r="E291" s="3">
        <v>2153.8278542020885</v>
      </c>
      <c r="F291" s="3">
        <v>2153.8278551688632</v>
      </c>
      <c r="G291" s="3">
        <v>2153.8278551181579</v>
      </c>
      <c r="H291" s="3">
        <v>2153.8278550971709</v>
      </c>
      <c r="I291" s="3">
        <v>2153.8278536138191</v>
      </c>
      <c r="J291" s="3">
        <v>2153.8278536138191</v>
      </c>
    </row>
    <row r="292" spans="1:10" x14ac:dyDescent="0.25">
      <c r="A292" s="13">
        <v>291</v>
      </c>
      <c r="B292" s="3" t="s">
        <v>263</v>
      </c>
      <c r="C292" s="3">
        <v>2153.8278543971624</v>
      </c>
      <c r="D292" s="3">
        <v>2153.8278548404555</v>
      </c>
      <c r="E292" s="3">
        <v>2153.8278542020885</v>
      </c>
      <c r="F292" s="3">
        <v>2153.8278551688632</v>
      </c>
      <c r="G292" s="3">
        <v>2153.8278551181579</v>
      </c>
      <c r="H292" s="3">
        <v>2153.8278550971709</v>
      </c>
      <c r="I292" s="3">
        <v>2153.8278536138191</v>
      </c>
      <c r="J292" s="3">
        <v>2153.8278536138191</v>
      </c>
    </row>
    <row r="293" spans="1:10" x14ac:dyDescent="0.25">
      <c r="A293" s="13">
        <v>292</v>
      </c>
      <c r="B293" s="3" t="s">
        <v>264</v>
      </c>
      <c r="C293" s="3">
        <v>2153.8278543971624</v>
      </c>
      <c r="D293" s="3">
        <v>2153.8278548404555</v>
      </c>
      <c r="E293" s="3">
        <v>2153.8278542020885</v>
      </c>
      <c r="F293" s="3">
        <v>2153.8278551688632</v>
      </c>
      <c r="G293" s="3">
        <v>2153.8278551181579</v>
      </c>
      <c r="H293" s="3">
        <v>2153.8278550971709</v>
      </c>
      <c r="I293" s="3">
        <v>2153.8278536138191</v>
      </c>
      <c r="J293" s="3">
        <v>2153.8278536138191</v>
      </c>
    </row>
    <row r="294" spans="1:10" x14ac:dyDescent="0.25">
      <c r="A294" s="13">
        <v>293</v>
      </c>
      <c r="B294" s="3" t="s">
        <v>265</v>
      </c>
      <c r="C294" s="3">
        <v>2153.8278543971624</v>
      </c>
      <c r="D294" s="3">
        <v>2153.8278548404555</v>
      </c>
      <c r="E294" s="3">
        <v>2153.8278542020885</v>
      </c>
      <c r="F294" s="3">
        <v>2153.8278551688632</v>
      </c>
      <c r="G294" s="3">
        <v>2153.8278551181579</v>
      </c>
      <c r="H294" s="3">
        <v>2153.8278550971709</v>
      </c>
      <c r="I294" s="3">
        <v>2153.8278536138191</v>
      </c>
      <c r="J294" s="3">
        <v>2153.8278536138191</v>
      </c>
    </row>
    <row r="295" spans="1:10" x14ac:dyDescent="0.25">
      <c r="A295" s="13">
        <v>294</v>
      </c>
      <c r="B295" s="3" t="s">
        <v>266</v>
      </c>
      <c r="C295" s="3">
        <v>215.38278543971623</v>
      </c>
      <c r="D295" s="3">
        <v>215.38278548404554</v>
      </c>
      <c r="E295" s="3">
        <v>215.38278542020879</v>
      </c>
      <c r="F295" s="3">
        <v>215.38278551688629</v>
      </c>
      <c r="G295" s="3">
        <v>215.38278551181577</v>
      </c>
      <c r="H295" s="3">
        <v>215.38278550971705</v>
      </c>
      <c r="I295" s="3">
        <v>215.38278536138191</v>
      </c>
      <c r="J295" s="3">
        <v>215.38278536138191</v>
      </c>
    </row>
    <row r="296" spans="1:10" x14ac:dyDescent="0.25">
      <c r="A296" s="13">
        <v>295</v>
      </c>
      <c r="B296" s="3" t="s">
        <v>267</v>
      </c>
      <c r="C296" s="3">
        <v>430.76557087943246</v>
      </c>
      <c r="D296" s="3">
        <v>430.76557096809108</v>
      </c>
      <c r="E296" s="3">
        <v>430.76557084041758</v>
      </c>
      <c r="F296" s="3">
        <v>430.76557103377257</v>
      </c>
      <c r="G296" s="3">
        <v>430.76557102363154</v>
      </c>
      <c r="H296" s="3">
        <v>430.76557101943411</v>
      </c>
      <c r="I296" s="3">
        <v>430.76557072276381</v>
      </c>
      <c r="J296" s="3">
        <v>430.76557072276381</v>
      </c>
    </row>
    <row r="297" spans="1:10" x14ac:dyDescent="0.25">
      <c r="A297" s="13">
        <v>296</v>
      </c>
      <c r="B297" s="3" t="s">
        <v>268</v>
      </c>
      <c r="C297" s="3">
        <v>430.76557087943246</v>
      </c>
      <c r="D297" s="3">
        <v>430.76557096809108</v>
      </c>
      <c r="E297" s="3">
        <v>430.76557084041758</v>
      </c>
      <c r="F297" s="3">
        <v>430.76557103377257</v>
      </c>
      <c r="G297" s="3">
        <v>430.76557102363154</v>
      </c>
      <c r="H297" s="3">
        <v>430.76557101943411</v>
      </c>
      <c r="I297" s="3">
        <v>430.76557072276381</v>
      </c>
      <c r="J297" s="3">
        <v>430.76557072276381</v>
      </c>
    </row>
    <row r="298" spans="1:10" x14ac:dyDescent="0.25">
      <c r="A298" s="13">
        <v>297</v>
      </c>
      <c r="B298" s="3" t="s">
        <v>269</v>
      </c>
      <c r="C298" s="3">
        <v>2153.8278543971624</v>
      </c>
      <c r="D298" s="3">
        <v>2153.8278548404555</v>
      </c>
      <c r="E298" s="3">
        <v>2153.8278542020885</v>
      </c>
      <c r="F298" s="3">
        <v>2153.8278551688632</v>
      </c>
      <c r="G298" s="3">
        <v>2153.8278551181579</v>
      </c>
      <c r="H298" s="3">
        <v>2153.8278550971709</v>
      </c>
      <c r="I298" s="3">
        <v>2153.8278536138191</v>
      </c>
      <c r="J298" s="3">
        <v>2153.8278536138191</v>
      </c>
    </row>
    <row r="299" spans="1:10" x14ac:dyDescent="0.25">
      <c r="A299" s="13">
        <v>298</v>
      </c>
      <c r="B299" s="3" t="s">
        <v>270</v>
      </c>
      <c r="C299" s="3">
        <v>8615.3114175886494</v>
      </c>
      <c r="D299" s="3">
        <v>8615.3114193618221</v>
      </c>
      <c r="E299" s="3">
        <v>8615.3114168083539</v>
      </c>
      <c r="F299" s="3">
        <v>8615.3114206754526</v>
      </c>
      <c r="G299" s="3">
        <v>8615.3114204726317</v>
      </c>
      <c r="H299" s="3">
        <v>8615.3114203886835</v>
      </c>
      <c r="I299" s="3">
        <v>8615.3114144552765</v>
      </c>
      <c r="J299" s="3">
        <v>8615.3114144552765</v>
      </c>
    </row>
    <row r="300" spans="1:10" x14ac:dyDescent="0.25">
      <c r="A300" s="13">
        <v>299</v>
      </c>
      <c r="B300" s="3" t="s">
        <v>271</v>
      </c>
      <c r="C300" s="3">
        <v>8615.3114175886494</v>
      </c>
      <c r="D300" s="3">
        <v>8615.3114193618221</v>
      </c>
      <c r="E300" s="3">
        <v>8615.3114168083539</v>
      </c>
      <c r="F300" s="3">
        <v>8615.3114206754526</v>
      </c>
      <c r="G300" s="3">
        <v>8615.3114204726317</v>
      </c>
      <c r="H300" s="3">
        <v>8615.3114203886835</v>
      </c>
      <c r="I300" s="3">
        <v>8615.3114144552765</v>
      </c>
      <c r="J300" s="3">
        <v>8615.3114144552765</v>
      </c>
    </row>
    <row r="301" spans="1:10" x14ac:dyDescent="0.25">
      <c r="A301" s="13">
        <v>300</v>
      </c>
      <c r="B301" s="3" t="s">
        <v>272</v>
      </c>
      <c r="C301" s="3">
        <v>2153.8278543971624</v>
      </c>
      <c r="D301" s="3">
        <v>2153.8278548404555</v>
      </c>
      <c r="E301" s="3">
        <v>2153.8278542020885</v>
      </c>
      <c r="F301" s="3">
        <v>2153.8278551688632</v>
      </c>
      <c r="G301" s="3">
        <v>2153.8278551181579</v>
      </c>
      <c r="H301" s="3">
        <v>2153.8278550971709</v>
      </c>
      <c r="I301" s="3">
        <v>2153.8278536138191</v>
      </c>
      <c r="J301" s="3">
        <v>2153.8278536138191</v>
      </c>
    </row>
    <row r="302" spans="1:10" x14ac:dyDescent="0.25">
      <c r="A302" s="13">
        <v>301</v>
      </c>
      <c r="B302" s="3" t="s">
        <v>273</v>
      </c>
      <c r="C302" s="3">
        <v>2153.8278543971624</v>
      </c>
      <c r="D302" s="3">
        <v>2153.8278548404555</v>
      </c>
      <c r="E302" s="3">
        <v>2153.8278542020885</v>
      </c>
      <c r="F302" s="3">
        <v>2153.8278551688632</v>
      </c>
      <c r="G302" s="3">
        <v>2153.8278551181579</v>
      </c>
      <c r="H302" s="3">
        <v>2153.8278550971709</v>
      </c>
      <c r="I302" s="3">
        <v>2153.8278536138191</v>
      </c>
      <c r="J302" s="3">
        <v>2153.8278536138191</v>
      </c>
    </row>
    <row r="303" spans="1:10" x14ac:dyDescent="0.25">
      <c r="A303" s="13">
        <v>302</v>
      </c>
      <c r="B303" s="3" t="s">
        <v>274</v>
      </c>
      <c r="C303" s="3">
        <v>15076.794980780138</v>
      </c>
      <c r="D303" s="3">
        <v>15076.79498388319</v>
      </c>
      <c r="E303" s="3">
        <v>15076.794979414617</v>
      </c>
      <c r="F303" s="3">
        <v>15076.794986182042</v>
      </c>
      <c r="G303" s="3">
        <v>15076.794985827106</v>
      </c>
      <c r="H303" s="3">
        <v>15076.794985680195</v>
      </c>
      <c r="I303" s="3">
        <v>15076.794975296734</v>
      </c>
      <c r="J303" s="3">
        <v>15076.794975296734</v>
      </c>
    </row>
    <row r="304" spans="1:10" x14ac:dyDescent="0.25">
      <c r="A304" s="13">
        <v>303</v>
      </c>
      <c r="B304" s="3" t="s">
        <v>275</v>
      </c>
      <c r="C304" s="3">
        <v>8615.3114175886494</v>
      </c>
      <c r="D304" s="3">
        <v>8615.3114193618221</v>
      </c>
      <c r="E304" s="3">
        <v>8615.3114168083539</v>
      </c>
      <c r="F304" s="3">
        <v>8615.3114206754526</v>
      </c>
      <c r="G304" s="3">
        <v>8615.3114204726317</v>
      </c>
      <c r="H304" s="3">
        <v>8615.3114203886835</v>
      </c>
      <c r="I304" s="3">
        <v>8615.3114144552765</v>
      </c>
      <c r="J304" s="3">
        <v>8615.3114144552765</v>
      </c>
    </row>
    <row r="305" spans="1:10" x14ac:dyDescent="0.25">
      <c r="A305" s="13">
        <v>304</v>
      </c>
      <c r="B305" s="3" t="s">
        <v>276</v>
      </c>
      <c r="C305" s="3">
        <v>12922.967126382975</v>
      </c>
      <c r="D305" s="3">
        <v>12922.967129042732</v>
      </c>
      <c r="E305" s="3">
        <v>12922.967125212528</v>
      </c>
      <c r="F305" s="3">
        <v>12922.967131013178</v>
      </c>
      <c r="G305" s="3">
        <v>12922.967130708948</v>
      </c>
      <c r="H305" s="3">
        <v>12922.967130583023</v>
      </c>
      <c r="I305" s="3">
        <v>12922.967121682914</v>
      </c>
      <c r="J305" s="3">
        <v>12922.967121682914</v>
      </c>
    </row>
    <row r="306" spans="1:10" x14ac:dyDescent="0.25">
      <c r="A306" s="13">
        <v>305</v>
      </c>
      <c r="B306" s="3" t="s">
        <v>277</v>
      </c>
      <c r="C306" s="3">
        <v>1292.2967126382973</v>
      </c>
      <c r="D306" s="3">
        <v>1292.2967129042734</v>
      </c>
      <c r="E306" s="3">
        <v>1292.2967125212529</v>
      </c>
      <c r="F306" s="3">
        <v>1292.2967131013177</v>
      </c>
      <c r="G306" s="3">
        <v>1292.2967130708948</v>
      </c>
      <c r="H306" s="3">
        <v>1292.2967130583024</v>
      </c>
      <c r="I306" s="3">
        <v>1292.2967121682914</v>
      </c>
      <c r="J306" s="3">
        <v>1292.2967121682914</v>
      </c>
    </row>
    <row r="307" spans="1:10" x14ac:dyDescent="0.25">
      <c r="A307" s="13">
        <v>306</v>
      </c>
      <c r="B307" s="3" t="s">
        <v>278</v>
      </c>
      <c r="C307" s="3">
        <v>8615.3114175886494</v>
      </c>
      <c r="D307" s="3">
        <v>8615.3114193618221</v>
      </c>
      <c r="E307" s="3">
        <v>8615.3114168083539</v>
      </c>
      <c r="F307" s="3">
        <v>8615.3114206754526</v>
      </c>
      <c r="G307" s="3">
        <v>8615.3114204726317</v>
      </c>
      <c r="H307" s="3">
        <v>8615.3114203886835</v>
      </c>
      <c r="I307" s="3">
        <v>8615.3114144552765</v>
      </c>
      <c r="J307" s="3">
        <v>8615.3114144552765</v>
      </c>
    </row>
    <row r="308" spans="1:10" x14ac:dyDescent="0.25">
      <c r="A308" s="13">
        <v>307</v>
      </c>
      <c r="B308" s="3" t="s">
        <v>279</v>
      </c>
      <c r="C308" s="3">
        <v>2153.8278543971624</v>
      </c>
      <c r="D308" s="3">
        <v>2153.8278548404555</v>
      </c>
      <c r="E308" s="3">
        <v>2153.8278542020885</v>
      </c>
      <c r="F308" s="3">
        <v>2153.8278551688632</v>
      </c>
      <c r="G308" s="3">
        <v>2153.8278551181579</v>
      </c>
      <c r="H308" s="3">
        <v>2153.8278550971709</v>
      </c>
      <c r="I308" s="3">
        <v>2153.8278536138191</v>
      </c>
      <c r="J308" s="3">
        <v>2153.8278536138191</v>
      </c>
    </row>
    <row r="309" spans="1:10" x14ac:dyDescent="0.25">
      <c r="A309" s="13">
        <v>307</v>
      </c>
      <c r="B309" s="3" t="s">
        <v>280</v>
      </c>
      <c r="C309" s="3">
        <v>12922.967126382975</v>
      </c>
      <c r="D309" s="3">
        <v>12922.967129042732</v>
      </c>
      <c r="E309" s="3">
        <v>12922.967125212528</v>
      </c>
      <c r="F309" s="3">
        <v>12922.967131013178</v>
      </c>
      <c r="G309" s="3">
        <v>12922.967130708948</v>
      </c>
      <c r="H309" s="3">
        <v>12922.967130583023</v>
      </c>
      <c r="I309" s="3">
        <v>12922.967121682914</v>
      </c>
      <c r="J309" s="3">
        <v>12922.967121682914</v>
      </c>
    </row>
    <row r="310" spans="1:10" x14ac:dyDescent="0.25">
      <c r="A310" s="13"/>
      <c r="C310" s="3">
        <v>1981607.779159565</v>
      </c>
      <c r="D310" s="3">
        <v>1981607.7795674123</v>
      </c>
      <c r="E310" s="3">
        <v>1765794.2279890398</v>
      </c>
      <c r="F310" s="3">
        <v>1974715.5307330205</v>
      </c>
      <c r="G310" s="3">
        <v>1974715.5306865319</v>
      </c>
      <c r="H310" s="3">
        <v>1974715.5306672899</v>
      </c>
      <c r="I310" s="3">
        <v>2283789.8263008767</v>
      </c>
      <c r="J310" s="3">
        <v>2283789.8263008767</v>
      </c>
    </row>
    <row r="311" spans="1:10" x14ac:dyDescent="0.25">
      <c r="A311" s="14"/>
      <c r="B311" s="3" t="s">
        <v>281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</row>
    <row r="312" spans="1:10" x14ac:dyDescent="0.25">
      <c r="A312" s="14"/>
      <c r="B312" s="3" t="s">
        <v>24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</row>
    <row r="313" spans="1:10" x14ac:dyDescent="0.25">
      <c r="A313" s="15">
        <v>1</v>
      </c>
      <c r="B313" s="3" t="s">
        <v>282</v>
      </c>
      <c r="C313" s="3">
        <v>295074.41605241125</v>
      </c>
      <c r="D313" s="3">
        <v>338150.97320995148</v>
      </c>
      <c r="E313" s="3">
        <v>312305.03885930276</v>
      </c>
      <c r="F313" s="3">
        <v>353227.76824769354</v>
      </c>
      <c r="G313" s="3">
        <v>353227.76823937794</v>
      </c>
      <c r="H313" s="3">
        <v>372612.21893181052</v>
      </c>
      <c r="I313" s="3">
        <v>312305.03877400374</v>
      </c>
      <c r="J313" s="3">
        <v>312305.03877400374</v>
      </c>
    </row>
    <row r="314" spans="1:10" x14ac:dyDescent="0.25">
      <c r="A314" s="15">
        <v>2</v>
      </c>
      <c r="B314" s="3" t="s">
        <v>283</v>
      </c>
      <c r="C314" s="3">
        <v>118460.53199184393</v>
      </c>
      <c r="D314" s="3">
        <v>148614.12198399144</v>
      </c>
      <c r="E314" s="3">
        <v>107691.3927101044</v>
      </c>
      <c r="F314" s="3">
        <v>122768.18774462517</v>
      </c>
      <c r="G314" s="3">
        <v>122768.18774173499</v>
      </c>
      <c r="H314" s="3">
        <v>131383.4991609274</v>
      </c>
      <c r="I314" s="3">
        <v>115445.17295370069</v>
      </c>
      <c r="J314" s="3">
        <v>115445.17295370069</v>
      </c>
    </row>
    <row r="315" spans="1:10" x14ac:dyDescent="0.25">
      <c r="A315" s="15">
        <v>3</v>
      </c>
      <c r="B315" s="3" t="s">
        <v>284</v>
      </c>
      <c r="C315" s="3">
        <v>50000</v>
      </c>
      <c r="D315" s="3">
        <v>50000</v>
      </c>
      <c r="E315" s="3">
        <v>50000</v>
      </c>
      <c r="F315" s="3">
        <v>50000</v>
      </c>
      <c r="G315" s="3">
        <v>50000</v>
      </c>
      <c r="H315" s="3">
        <v>50000</v>
      </c>
      <c r="I315" s="3">
        <v>50000</v>
      </c>
      <c r="J315" s="3">
        <v>50000</v>
      </c>
    </row>
    <row r="316" spans="1:10" x14ac:dyDescent="0.25">
      <c r="A316" s="15">
        <v>4</v>
      </c>
      <c r="B316" s="3" t="s">
        <v>285</v>
      </c>
      <c r="C316" s="3">
        <v>50000</v>
      </c>
      <c r="D316" s="3">
        <v>50000</v>
      </c>
      <c r="E316" s="3">
        <v>50000</v>
      </c>
      <c r="F316" s="3">
        <v>50000</v>
      </c>
      <c r="G316" s="3">
        <v>50000</v>
      </c>
      <c r="H316" s="3">
        <v>50000</v>
      </c>
      <c r="I316" s="3">
        <v>50000</v>
      </c>
      <c r="J316" s="3">
        <v>50000</v>
      </c>
    </row>
    <row r="317" spans="1:10" x14ac:dyDescent="0.25">
      <c r="A317" s="15">
        <v>5</v>
      </c>
      <c r="B317" s="3" t="s">
        <v>286</v>
      </c>
      <c r="C317" s="3">
        <v>50000</v>
      </c>
      <c r="D317" s="3">
        <v>50000</v>
      </c>
      <c r="E317" s="3">
        <v>50000</v>
      </c>
      <c r="F317" s="3">
        <v>50000</v>
      </c>
      <c r="G317" s="3">
        <v>50000</v>
      </c>
      <c r="H317" s="3">
        <v>50000</v>
      </c>
      <c r="I317" s="3">
        <v>50000</v>
      </c>
      <c r="J317" s="3">
        <v>50000</v>
      </c>
    </row>
    <row r="318" spans="1:10" x14ac:dyDescent="0.25">
      <c r="A318" s="15">
        <v>6.1</v>
      </c>
      <c r="B318" s="3" t="s">
        <v>287</v>
      </c>
      <c r="C318" s="3">
        <v>25000</v>
      </c>
      <c r="D318" s="3">
        <v>25000</v>
      </c>
      <c r="E318" s="3">
        <v>25000</v>
      </c>
      <c r="F318" s="3">
        <v>25000</v>
      </c>
      <c r="G318" s="3">
        <v>25000</v>
      </c>
      <c r="H318" s="3">
        <v>25000</v>
      </c>
      <c r="I318" s="3">
        <v>25000</v>
      </c>
      <c r="J318" s="3">
        <v>25000</v>
      </c>
    </row>
    <row r="319" spans="1:10" x14ac:dyDescent="0.25">
      <c r="A319" s="15">
        <v>7.1</v>
      </c>
      <c r="B319" s="3" t="s">
        <v>288</v>
      </c>
      <c r="C319" s="3">
        <v>100000</v>
      </c>
      <c r="D319" s="3">
        <v>100000</v>
      </c>
      <c r="E319" s="3">
        <v>100000</v>
      </c>
      <c r="F319" s="3">
        <v>100000</v>
      </c>
      <c r="G319" s="3">
        <v>100000</v>
      </c>
      <c r="H319" s="3">
        <v>100000</v>
      </c>
      <c r="I319" s="3">
        <v>100000</v>
      </c>
      <c r="J319" s="3">
        <v>100000</v>
      </c>
    </row>
    <row r="320" spans="1:10" x14ac:dyDescent="0.25">
      <c r="A320" s="15">
        <v>8.1</v>
      </c>
      <c r="B320" s="3" t="s">
        <v>289</v>
      </c>
      <c r="C320" s="3">
        <v>71076.319195106364</v>
      </c>
      <c r="D320" s="3">
        <v>79691.63062909685</v>
      </c>
      <c r="E320" s="3">
        <v>71076.319188668902</v>
      </c>
      <c r="F320" s="3">
        <v>71076.319220572477</v>
      </c>
      <c r="G320" s="3">
        <v>71076.319218899211</v>
      </c>
      <c r="H320" s="3">
        <v>75383.974928400959</v>
      </c>
      <c r="I320" s="3">
        <v>75383.974876483655</v>
      </c>
      <c r="J320" s="3">
        <v>75383.974876483655</v>
      </c>
    </row>
    <row r="321" spans="1:10" x14ac:dyDescent="0.25">
      <c r="A321" s="15">
        <v>9.1</v>
      </c>
      <c r="B321" s="3" t="s">
        <v>290</v>
      </c>
      <c r="C321" s="3">
        <v>6030.7179923120548</v>
      </c>
      <c r="D321" s="3">
        <v>6461.4835645213661</v>
      </c>
      <c r="E321" s="3">
        <v>5599.9524209254287</v>
      </c>
      <c r="F321" s="3">
        <v>6030.7179944728159</v>
      </c>
      <c r="G321" s="3">
        <v>6030.717994330842</v>
      </c>
      <c r="H321" s="3">
        <v>6030.7179942720777</v>
      </c>
      <c r="I321" s="3">
        <v>6030.7179901186928</v>
      </c>
      <c r="J321" s="3">
        <v>6030.7179901186928</v>
      </c>
    </row>
    <row r="322" spans="1:10" x14ac:dyDescent="0.25">
      <c r="A322" s="15">
        <v>10.1</v>
      </c>
      <c r="B322" s="3" t="s">
        <v>291</v>
      </c>
      <c r="C322" s="3">
        <v>6461.4835631914875</v>
      </c>
      <c r="D322" s="3">
        <v>6892.2491354894573</v>
      </c>
      <c r="E322" s="3">
        <v>6246.1007771860559</v>
      </c>
      <c r="F322" s="3">
        <v>6461.483565506589</v>
      </c>
      <c r="G322" s="3">
        <v>6461.4835653544742</v>
      </c>
      <c r="H322" s="3">
        <v>6461.4835652915117</v>
      </c>
      <c r="I322" s="3">
        <v>6030.7179901186928</v>
      </c>
      <c r="J322" s="3">
        <v>6030.7179901186928</v>
      </c>
    </row>
    <row r="323" spans="1:10" x14ac:dyDescent="0.25">
      <c r="A323" s="15">
        <v>11.1</v>
      </c>
      <c r="B323" s="3" t="s">
        <v>292</v>
      </c>
      <c r="C323" s="3">
        <v>1292.2967126382973</v>
      </c>
      <c r="D323" s="3">
        <v>1292.2967129042734</v>
      </c>
      <c r="E323" s="3">
        <v>1292.2967125212529</v>
      </c>
      <c r="F323" s="3">
        <v>1292.2967131013177</v>
      </c>
      <c r="G323" s="3">
        <v>1292.2967130708948</v>
      </c>
      <c r="H323" s="3">
        <v>1292.2967130583024</v>
      </c>
      <c r="I323" s="3">
        <v>1292.2967121682914</v>
      </c>
      <c r="J323" s="3">
        <v>1292.2967121682914</v>
      </c>
    </row>
    <row r="324" spans="1:10" x14ac:dyDescent="0.25">
      <c r="A324" s="15">
        <v>12.1</v>
      </c>
      <c r="B324" s="3" t="s">
        <v>293</v>
      </c>
      <c r="C324" s="3">
        <v>430.76557087943246</v>
      </c>
      <c r="D324" s="3">
        <v>430.76557096809108</v>
      </c>
      <c r="E324" s="3">
        <v>430.76557084041758</v>
      </c>
      <c r="F324" s="3">
        <v>430.76557103377257</v>
      </c>
      <c r="G324" s="3">
        <v>430.76557102363154</v>
      </c>
      <c r="H324" s="3">
        <v>430.76557101943411</v>
      </c>
      <c r="I324" s="3">
        <v>430.76557072276381</v>
      </c>
      <c r="J324" s="3">
        <v>430.76557072276381</v>
      </c>
    </row>
    <row r="325" spans="1:10" x14ac:dyDescent="0.25">
      <c r="A325" s="15">
        <v>13.1</v>
      </c>
      <c r="B325" s="3" t="s">
        <v>294</v>
      </c>
      <c r="C325" s="3">
        <v>122768.18770063824</v>
      </c>
      <c r="D325" s="3">
        <v>118460.53201622506</v>
      </c>
      <c r="E325" s="3">
        <v>114152.87627271068</v>
      </c>
      <c r="F325" s="3">
        <v>131383.49916530063</v>
      </c>
      <c r="G325" s="3">
        <v>131383.49916220762</v>
      </c>
      <c r="H325" s="3">
        <v>135691.15487112175</v>
      </c>
      <c r="I325" s="3">
        <v>139998.81048489825</v>
      </c>
      <c r="J325" s="3">
        <v>139998.81048489825</v>
      </c>
    </row>
    <row r="326" spans="1:10" x14ac:dyDescent="0.25">
      <c r="A326" s="15">
        <v>14.1</v>
      </c>
      <c r="B326" s="3" t="s">
        <v>295</v>
      </c>
      <c r="C326" s="3">
        <v>3876.8901379148924</v>
      </c>
      <c r="D326" s="3">
        <v>3876.8901387128199</v>
      </c>
      <c r="E326" s="3">
        <v>3446.1245667233406</v>
      </c>
      <c r="F326" s="3">
        <v>3876.8901393039532</v>
      </c>
      <c r="G326" s="3">
        <v>3876.8901392126841</v>
      </c>
      <c r="H326" s="3">
        <v>3876.8901391749068</v>
      </c>
      <c r="I326" s="3">
        <v>3446.1245657821105</v>
      </c>
      <c r="J326" s="3">
        <v>3446.1245657821105</v>
      </c>
    </row>
    <row r="327" spans="1:10" x14ac:dyDescent="0.25">
      <c r="A327" s="15">
        <v>15.1</v>
      </c>
      <c r="B327" s="3" t="s">
        <v>296</v>
      </c>
      <c r="C327" s="3">
        <v>6461.4835631914875</v>
      </c>
      <c r="D327" s="3">
        <v>6892.2491354894573</v>
      </c>
      <c r="E327" s="3">
        <v>6461.4835626062641</v>
      </c>
      <c r="F327" s="3">
        <v>6461.483565506589</v>
      </c>
      <c r="G327" s="3">
        <v>6461.4835653544742</v>
      </c>
      <c r="H327" s="3">
        <v>7753.7802783498137</v>
      </c>
      <c r="I327" s="3">
        <v>7753.7802730097492</v>
      </c>
      <c r="J327" s="3">
        <v>7753.7802730097492</v>
      </c>
    </row>
    <row r="328" spans="1:10" x14ac:dyDescent="0.25">
      <c r="A328" s="15">
        <v>16.100000000000001</v>
      </c>
      <c r="B328" s="3" t="s">
        <v>297</v>
      </c>
      <c r="C328" s="3">
        <v>30000</v>
      </c>
      <c r="D328" s="3">
        <v>30000</v>
      </c>
      <c r="E328" s="3">
        <v>30000</v>
      </c>
      <c r="F328" s="3">
        <v>30000</v>
      </c>
      <c r="G328" s="3">
        <v>30000</v>
      </c>
      <c r="H328" s="3">
        <v>30000</v>
      </c>
      <c r="I328" s="3">
        <v>30000</v>
      </c>
      <c r="J328" s="3">
        <v>30000</v>
      </c>
    </row>
    <row r="329" spans="1:10" x14ac:dyDescent="0.25">
      <c r="A329" s="15">
        <v>17.100000000000001</v>
      </c>
      <c r="B329" s="3" t="s">
        <v>298</v>
      </c>
      <c r="C329" s="3">
        <v>30000</v>
      </c>
      <c r="D329" s="3">
        <v>30000</v>
      </c>
      <c r="E329" s="3">
        <v>30000</v>
      </c>
      <c r="F329" s="3">
        <v>30000</v>
      </c>
      <c r="G329" s="3">
        <v>30000</v>
      </c>
      <c r="H329" s="3">
        <v>30000</v>
      </c>
      <c r="I329" s="3">
        <v>30000</v>
      </c>
      <c r="J329" s="3">
        <v>30000</v>
      </c>
    </row>
    <row r="330" spans="1:10" x14ac:dyDescent="0.25">
      <c r="A330" s="15">
        <v>18.100000000000001</v>
      </c>
      <c r="B330" s="3" t="s">
        <v>299</v>
      </c>
      <c r="C330" s="3">
        <v>5169.1868505531893</v>
      </c>
      <c r="D330" s="3">
        <v>5169.1868516170935</v>
      </c>
      <c r="E330" s="3">
        <v>4307.6557084041769</v>
      </c>
      <c r="F330" s="3">
        <v>5169.1868524052707</v>
      </c>
      <c r="G330" s="3">
        <v>5169.1868522835794</v>
      </c>
      <c r="H330" s="3">
        <v>5169.1868522332097</v>
      </c>
      <c r="I330" s="3">
        <v>4738.4212779504023</v>
      </c>
      <c r="J330" s="3">
        <v>4738.4212779504023</v>
      </c>
    </row>
    <row r="331" spans="1:10" x14ac:dyDescent="0.25">
      <c r="A331" s="15">
        <v>19.100000000000001</v>
      </c>
      <c r="B331" s="3" t="s">
        <v>300</v>
      </c>
      <c r="C331" s="3">
        <v>40000</v>
      </c>
      <c r="D331" s="3">
        <v>40000</v>
      </c>
      <c r="E331" s="3">
        <v>40000</v>
      </c>
      <c r="F331" s="3">
        <v>40000</v>
      </c>
      <c r="G331" s="3">
        <v>40000</v>
      </c>
      <c r="H331" s="3">
        <v>40000</v>
      </c>
      <c r="I331" s="3">
        <v>40000</v>
      </c>
      <c r="J331" s="3">
        <v>40000</v>
      </c>
    </row>
    <row r="332" spans="1:10" x14ac:dyDescent="0.25">
      <c r="A332" s="15">
        <v>20.100000000000001</v>
      </c>
      <c r="B332" s="3" t="s">
        <v>301</v>
      </c>
      <c r="C332" s="3">
        <v>30153.589961560276</v>
      </c>
      <c r="D332" s="3">
        <v>30153.58996776638</v>
      </c>
      <c r="E332" s="3">
        <v>25845.934250425056</v>
      </c>
      <c r="F332" s="3">
        <v>30153.589972364083</v>
      </c>
      <c r="G332" s="3">
        <v>30153.589971654212</v>
      </c>
      <c r="H332" s="3">
        <v>30153.58997136039</v>
      </c>
      <c r="I332" s="3">
        <v>27999.762096979648</v>
      </c>
      <c r="J332" s="3">
        <v>27999.762096979648</v>
      </c>
    </row>
    <row r="333" spans="1:10" x14ac:dyDescent="0.25">
      <c r="A333" s="15">
        <v>21.1</v>
      </c>
      <c r="B333" s="3" t="s">
        <v>302</v>
      </c>
      <c r="C333" s="3">
        <v>16369.091693418433</v>
      </c>
      <c r="D333" s="3">
        <v>18092.153980659827</v>
      </c>
      <c r="E333" s="3">
        <v>17230.622833616708</v>
      </c>
      <c r="F333" s="3">
        <v>17230.622841350905</v>
      </c>
      <c r="G333" s="3">
        <v>17230.622840945263</v>
      </c>
      <c r="H333" s="3">
        <v>17230.622840777367</v>
      </c>
      <c r="I333" s="3">
        <v>18092.153970356081</v>
      </c>
      <c r="J333" s="3">
        <v>18092.153970356081</v>
      </c>
    </row>
    <row r="334" spans="1:10" x14ac:dyDescent="0.25">
      <c r="A334" s="15">
        <v>22.1</v>
      </c>
      <c r="B334" s="3" t="s">
        <v>303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</row>
    <row r="335" spans="1:10" x14ac:dyDescent="0.25">
      <c r="A335" s="15">
        <v>23.1</v>
      </c>
      <c r="B335" s="3" t="s">
        <v>304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</row>
    <row r="336" spans="1:10" x14ac:dyDescent="0.25">
      <c r="A336" s="15">
        <v>24.1</v>
      </c>
      <c r="B336" s="3" t="s">
        <v>305</v>
      </c>
      <c r="C336" s="3">
        <v>16369.091693418433</v>
      </c>
      <c r="D336" s="3">
        <v>16369.09169678746</v>
      </c>
      <c r="E336" s="3">
        <v>13784.498266893363</v>
      </c>
      <c r="F336" s="3">
        <v>18092.153983418448</v>
      </c>
      <c r="G336" s="3">
        <v>18092.153982992528</v>
      </c>
      <c r="H336" s="3">
        <v>18092.153982816231</v>
      </c>
      <c r="I336" s="3">
        <v>15076.794975296734</v>
      </c>
      <c r="J336" s="3">
        <v>15076.794975296734</v>
      </c>
    </row>
    <row r="337" spans="1:10" x14ac:dyDescent="0.25">
      <c r="A337" s="15">
        <v>25.1</v>
      </c>
      <c r="B337" s="3" t="s">
        <v>306</v>
      </c>
      <c r="C337" s="3">
        <v>18000</v>
      </c>
      <c r="D337" s="3">
        <v>18000</v>
      </c>
      <c r="E337" s="3">
        <v>18000</v>
      </c>
      <c r="F337" s="3">
        <v>18000</v>
      </c>
      <c r="G337" s="3">
        <v>18000</v>
      </c>
      <c r="H337" s="3">
        <v>18000</v>
      </c>
      <c r="I337" s="3">
        <v>18000</v>
      </c>
      <c r="J337" s="3">
        <v>18000</v>
      </c>
    </row>
    <row r="338" spans="1:10" x14ac:dyDescent="0.25">
      <c r="A338" s="15">
        <v>26.1</v>
      </c>
      <c r="B338" s="3" t="s">
        <v>307</v>
      </c>
      <c r="C338" s="3">
        <v>3446.1245670354597</v>
      </c>
      <c r="D338" s="3">
        <v>3446.1245677447287</v>
      </c>
      <c r="E338" s="3">
        <v>3015.3589958829234</v>
      </c>
      <c r="F338" s="3">
        <v>3446.1245682701806</v>
      </c>
      <c r="G338" s="3">
        <v>3446.1245681890523</v>
      </c>
      <c r="H338" s="3">
        <v>3446.1245681554728</v>
      </c>
      <c r="I338" s="3">
        <v>3446.1245657821105</v>
      </c>
      <c r="J338" s="3">
        <v>3446.1245657821105</v>
      </c>
    </row>
    <row r="339" spans="1:10" x14ac:dyDescent="0.25">
      <c r="A339" s="15">
        <v>27.1</v>
      </c>
      <c r="B339" s="3" t="s">
        <v>308</v>
      </c>
      <c r="C339" s="3">
        <v>15000</v>
      </c>
      <c r="D339" s="3">
        <v>15000</v>
      </c>
      <c r="E339" s="3">
        <v>15000</v>
      </c>
      <c r="F339" s="3">
        <v>15000</v>
      </c>
      <c r="G339" s="3">
        <v>15000</v>
      </c>
      <c r="H339" s="3">
        <v>15000</v>
      </c>
      <c r="I339" s="3">
        <v>15000</v>
      </c>
      <c r="J339" s="3">
        <v>15000</v>
      </c>
    </row>
    <row r="340" spans="1:10" x14ac:dyDescent="0.25">
      <c r="A340" s="15">
        <v>28.1</v>
      </c>
      <c r="B340" s="3" t="s">
        <v>309</v>
      </c>
      <c r="C340" s="3">
        <v>20000</v>
      </c>
      <c r="D340" s="3">
        <v>20000</v>
      </c>
      <c r="E340" s="3">
        <v>20000</v>
      </c>
      <c r="F340" s="3">
        <v>20000</v>
      </c>
      <c r="G340" s="3">
        <v>20000</v>
      </c>
      <c r="H340" s="3">
        <v>20000</v>
      </c>
      <c r="I340" s="3">
        <v>20000</v>
      </c>
      <c r="J340" s="3">
        <v>20000</v>
      </c>
    </row>
    <row r="341" spans="1:10" x14ac:dyDescent="0.25">
      <c r="A341" s="15">
        <v>29.1</v>
      </c>
      <c r="B341" s="3" t="s">
        <v>310</v>
      </c>
      <c r="C341" s="3">
        <v>25000</v>
      </c>
      <c r="D341" s="3">
        <v>25000</v>
      </c>
      <c r="E341" s="3">
        <v>25000</v>
      </c>
      <c r="F341" s="3">
        <v>25000</v>
      </c>
      <c r="G341" s="3">
        <v>25000</v>
      </c>
      <c r="H341" s="3">
        <v>25000</v>
      </c>
      <c r="I341" s="3">
        <v>25000</v>
      </c>
      <c r="J341" s="3">
        <v>25000</v>
      </c>
    </row>
    <row r="342" spans="1:10" x14ac:dyDescent="0.25">
      <c r="A342" s="15">
        <v>32.1</v>
      </c>
      <c r="B342" s="3" t="s">
        <v>311</v>
      </c>
      <c r="C342" s="3">
        <v>10000</v>
      </c>
      <c r="D342" s="3">
        <v>10000</v>
      </c>
      <c r="E342" s="3">
        <v>10000</v>
      </c>
      <c r="F342" s="3">
        <v>10000</v>
      </c>
      <c r="G342" s="3">
        <v>10000</v>
      </c>
      <c r="H342" s="3">
        <v>10000</v>
      </c>
      <c r="I342" s="3">
        <v>10000</v>
      </c>
      <c r="J342" s="3">
        <v>10000</v>
      </c>
    </row>
    <row r="343" spans="1:10" x14ac:dyDescent="0.25">
      <c r="A343" s="15">
        <v>33.1</v>
      </c>
      <c r="B343" s="3" t="s">
        <v>312</v>
      </c>
      <c r="C343" s="3">
        <v>40000</v>
      </c>
      <c r="D343" s="3">
        <v>40000</v>
      </c>
      <c r="E343" s="3">
        <v>40000</v>
      </c>
      <c r="F343" s="3">
        <v>40000</v>
      </c>
      <c r="G343" s="3">
        <v>40000</v>
      </c>
      <c r="H343" s="3">
        <v>40000</v>
      </c>
      <c r="I343" s="3">
        <v>40000</v>
      </c>
      <c r="J343" s="3">
        <v>40000</v>
      </c>
    </row>
    <row r="344" spans="1:10" x14ac:dyDescent="0.25">
      <c r="A344" s="15">
        <v>34.1</v>
      </c>
      <c r="B344" s="3" t="s">
        <v>313</v>
      </c>
      <c r="C344" s="3">
        <v>45000</v>
      </c>
      <c r="D344" s="3">
        <v>45000</v>
      </c>
      <c r="E344" s="3">
        <v>45000</v>
      </c>
      <c r="F344" s="3">
        <v>45000</v>
      </c>
      <c r="G344" s="3">
        <v>45000</v>
      </c>
      <c r="H344" s="3">
        <v>45000</v>
      </c>
      <c r="I344" s="3">
        <v>45000</v>
      </c>
      <c r="J344" s="3">
        <v>45000</v>
      </c>
    </row>
    <row r="345" spans="1:10" x14ac:dyDescent="0.25">
      <c r="A345" s="15">
        <v>35.1</v>
      </c>
      <c r="B345" s="3" t="s">
        <v>314</v>
      </c>
      <c r="C345" s="3">
        <v>3015.3589961560274</v>
      </c>
      <c r="D345" s="3">
        <v>3015.3589967766375</v>
      </c>
      <c r="E345" s="3">
        <v>3015.3589958829234</v>
      </c>
      <c r="F345" s="3">
        <v>3015.358997236408</v>
      </c>
      <c r="G345" s="3">
        <v>3015.358997165421</v>
      </c>
      <c r="H345" s="3">
        <v>3015.3589971360389</v>
      </c>
      <c r="I345" s="3">
        <v>3015.3589950593464</v>
      </c>
      <c r="J345" s="3">
        <v>3015.3589950593464</v>
      </c>
    </row>
    <row r="346" spans="1:10" x14ac:dyDescent="0.25">
      <c r="A346" s="15">
        <v>36.1</v>
      </c>
      <c r="B346" s="3" t="s">
        <v>315</v>
      </c>
      <c r="C346" s="3">
        <v>1723.0622835177298</v>
      </c>
      <c r="D346" s="3">
        <v>1723.0622838723643</v>
      </c>
      <c r="E346" s="3">
        <v>1723.0622833616703</v>
      </c>
      <c r="F346" s="3">
        <v>1723.0622841350903</v>
      </c>
      <c r="G346" s="3">
        <v>1723.0622840945261</v>
      </c>
      <c r="H346" s="3">
        <v>1723.0622840777364</v>
      </c>
      <c r="I346" s="3">
        <v>1723.0622828910552</v>
      </c>
      <c r="J346" s="3">
        <v>1723.0622828910552</v>
      </c>
    </row>
    <row r="347" spans="1:10" x14ac:dyDescent="0.25">
      <c r="A347" s="15">
        <v>37.1</v>
      </c>
      <c r="B347" s="3" t="s">
        <v>316</v>
      </c>
      <c r="C347" s="3">
        <v>7753.7802758297848</v>
      </c>
      <c r="D347" s="3">
        <v>7753.7802774256397</v>
      </c>
      <c r="E347" s="3">
        <v>8615.3114168083539</v>
      </c>
      <c r="F347" s="3">
        <v>9907.60813377677</v>
      </c>
      <c r="G347" s="3">
        <v>9907.6081335435265</v>
      </c>
      <c r="H347" s="3">
        <v>9907.6081334469854</v>
      </c>
      <c r="I347" s="3">
        <v>9476.8425559008047</v>
      </c>
      <c r="J347" s="3">
        <v>9476.8425559008047</v>
      </c>
    </row>
    <row r="348" spans="1:10" x14ac:dyDescent="0.25">
      <c r="A348" s="15">
        <v>40.1</v>
      </c>
      <c r="B348" s="3" t="s">
        <v>317</v>
      </c>
      <c r="C348" s="3">
        <v>40000</v>
      </c>
      <c r="D348" s="3">
        <v>40000</v>
      </c>
      <c r="E348" s="3">
        <v>40000</v>
      </c>
      <c r="F348" s="3">
        <v>40000</v>
      </c>
      <c r="G348" s="3">
        <v>40000</v>
      </c>
      <c r="H348" s="3">
        <v>40000</v>
      </c>
      <c r="I348" s="3">
        <v>40000</v>
      </c>
      <c r="J348" s="3">
        <v>40000</v>
      </c>
    </row>
    <row r="349" spans="1:10" x14ac:dyDescent="0.25">
      <c r="A349" s="16">
        <v>41.1</v>
      </c>
      <c r="B349" s="3" t="s">
        <v>318</v>
      </c>
      <c r="C349" s="3">
        <v>62461.007777517712</v>
      </c>
      <c r="D349" s="3">
        <v>71076.319209735026</v>
      </c>
      <c r="E349" s="3">
        <v>60307.179917658468</v>
      </c>
      <c r="F349" s="3">
        <v>62461.00779989703</v>
      </c>
      <c r="G349" s="3">
        <v>62461.007798426588</v>
      </c>
      <c r="H349" s="3">
        <v>66768.663508012294</v>
      </c>
      <c r="I349" s="3">
        <v>66768.663462028402</v>
      </c>
      <c r="J349" s="3">
        <v>66768.663462028402</v>
      </c>
    </row>
    <row r="350" spans="1:10" x14ac:dyDescent="0.25">
      <c r="A350" s="16">
        <v>42.1</v>
      </c>
      <c r="B350" s="3" t="s">
        <v>319</v>
      </c>
      <c r="C350" s="3">
        <v>71076.319195106364</v>
      </c>
      <c r="D350" s="3">
        <v>75383.974919415938</v>
      </c>
      <c r="E350" s="3">
        <v>62461.007771860561</v>
      </c>
      <c r="F350" s="3">
        <v>68922.491365403621</v>
      </c>
      <c r="G350" s="3">
        <v>68922.491363781053</v>
      </c>
      <c r="H350" s="3">
        <v>71076.319218206627</v>
      </c>
      <c r="I350" s="3">
        <v>79691.630583711303</v>
      </c>
      <c r="J350" s="3">
        <v>79691.630583711303</v>
      </c>
    </row>
    <row r="351" spans="1:10" x14ac:dyDescent="0.25">
      <c r="A351" s="16">
        <v>43.1</v>
      </c>
      <c r="B351" s="3" t="s">
        <v>320</v>
      </c>
      <c r="C351" s="3">
        <v>5169.1868505531893</v>
      </c>
      <c r="D351" s="3">
        <v>5169.1868516170935</v>
      </c>
      <c r="E351" s="3">
        <v>4307.6557084041769</v>
      </c>
      <c r="F351" s="3">
        <v>5169.1868524052707</v>
      </c>
      <c r="G351" s="3">
        <v>5169.1868522835794</v>
      </c>
      <c r="H351" s="3">
        <v>5169.1868522332097</v>
      </c>
      <c r="I351" s="3">
        <v>4738.4212779504023</v>
      </c>
      <c r="J351" s="3">
        <v>4738.4212779504023</v>
      </c>
    </row>
    <row r="352" spans="1:10" x14ac:dyDescent="0.25">
      <c r="A352" s="16">
        <v>44.1</v>
      </c>
      <c r="B352" s="3" t="s">
        <v>321</v>
      </c>
      <c r="C352" s="3">
        <v>6030.7179923120548</v>
      </c>
      <c r="D352" s="3">
        <v>6030.7179935532749</v>
      </c>
      <c r="E352" s="3">
        <v>5169.1868500850114</v>
      </c>
      <c r="F352" s="3">
        <v>5599.9524234390428</v>
      </c>
      <c r="G352" s="3">
        <v>5599.9524233072098</v>
      </c>
      <c r="H352" s="3">
        <v>5599.9524232526428</v>
      </c>
      <c r="I352" s="3">
        <v>5599.9524193959287</v>
      </c>
      <c r="J352" s="3">
        <v>5599.9524193959287</v>
      </c>
    </row>
    <row r="353" spans="1:10" x14ac:dyDescent="0.25">
      <c r="A353" s="16">
        <v>45.1</v>
      </c>
      <c r="B353" s="3" t="s">
        <v>322</v>
      </c>
      <c r="C353" s="3">
        <v>19384.45068957446</v>
      </c>
      <c r="D353" s="3">
        <v>19384.4506935641</v>
      </c>
      <c r="E353" s="3">
        <v>17230.622833616708</v>
      </c>
      <c r="F353" s="3">
        <v>19384.450696519765</v>
      </c>
      <c r="G353" s="3">
        <v>19384.450696063421</v>
      </c>
      <c r="H353" s="3">
        <v>19384.450695874537</v>
      </c>
      <c r="I353" s="3">
        <v>19384.450682524373</v>
      </c>
      <c r="J353" s="3">
        <v>19384.450682524373</v>
      </c>
    </row>
    <row r="354" spans="1:10" x14ac:dyDescent="0.25">
      <c r="A354" s="16">
        <v>46.1</v>
      </c>
      <c r="B354" s="3" t="s">
        <v>323</v>
      </c>
      <c r="C354" s="3">
        <v>18092.153976936163</v>
      </c>
      <c r="D354" s="3">
        <v>18092.153980659827</v>
      </c>
      <c r="E354" s="3">
        <v>17230.622833616708</v>
      </c>
      <c r="F354" s="3">
        <v>21538.278551688629</v>
      </c>
      <c r="G354" s="3">
        <v>21538.278551181578</v>
      </c>
      <c r="H354" s="3">
        <v>21538.278550971703</v>
      </c>
      <c r="I354" s="3">
        <v>19384.450682524373</v>
      </c>
      <c r="J354" s="3">
        <v>19384.450682524373</v>
      </c>
    </row>
    <row r="355" spans="1:10" x14ac:dyDescent="0.25">
      <c r="A355" s="16">
        <v>47.1</v>
      </c>
      <c r="B355" s="3" t="s">
        <v>324</v>
      </c>
      <c r="C355" s="3">
        <v>53845.696359929054</v>
      </c>
      <c r="D355" s="3">
        <v>62461.007790373216</v>
      </c>
      <c r="E355" s="3">
        <v>60307.179917658468</v>
      </c>
      <c r="F355" s="3">
        <v>66768.663510234765</v>
      </c>
      <c r="G355" s="3">
        <v>66768.66350866291</v>
      </c>
      <c r="H355" s="3">
        <v>71076.319218206627</v>
      </c>
      <c r="I355" s="3">
        <v>60307.179901186937</v>
      </c>
      <c r="J355" s="3">
        <v>60307.179901186937</v>
      </c>
    </row>
    <row r="356" spans="1:10" x14ac:dyDescent="0.25">
      <c r="A356" s="16">
        <v>48.1</v>
      </c>
      <c r="B356" s="3" t="s">
        <v>325</v>
      </c>
      <c r="C356" s="3">
        <v>32307.417815957437</v>
      </c>
      <c r="D356" s="3">
        <v>34461.245677447288</v>
      </c>
      <c r="E356" s="3">
        <v>30153.589958829234</v>
      </c>
      <c r="F356" s="3">
        <v>36615.073537870667</v>
      </c>
      <c r="G356" s="3">
        <v>36615.073537008684</v>
      </c>
      <c r="H356" s="3">
        <v>37907.370249710206</v>
      </c>
      <c r="I356" s="3">
        <v>36615.073511434923</v>
      </c>
      <c r="J356" s="3">
        <v>36615.073511434923</v>
      </c>
    </row>
    <row r="357" spans="1:10" x14ac:dyDescent="0.25">
      <c r="A357" s="16">
        <v>49.1</v>
      </c>
      <c r="B357" s="3" t="s">
        <v>326</v>
      </c>
      <c r="C357" s="3">
        <v>15076.794980780138</v>
      </c>
      <c r="D357" s="3">
        <v>15076.79498388319</v>
      </c>
      <c r="E357" s="3">
        <v>15076.794979414617</v>
      </c>
      <c r="F357" s="3">
        <v>15076.794986182042</v>
      </c>
      <c r="G357" s="3">
        <v>15076.794985827106</v>
      </c>
      <c r="H357" s="3">
        <v>15076.794985680195</v>
      </c>
      <c r="I357" s="3">
        <v>15076.794975296734</v>
      </c>
      <c r="J357" s="3">
        <v>15076.794975296734</v>
      </c>
    </row>
    <row r="358" spans="1:10" x14ac:dyDescent="0.25">
      <c r="A358" s="16">
        <v>50.1</v>
      </c>
      <c r="B358" s="3" t="s">
        <v>327</v>
      </c>
      <c r="C358" s="3">
        <v>3446.1245670354597</v>
      </c>
      <c r="D358" s="3">
        <v>3446.1245677447287</v>
      </c>
      <c r="E358" s="3">
        <v>3446.1245667233406</v>
      </c>
      <c r="F358" s="3">
        <v>3015.358997236408</v>
      </c>
      <c r="G358" s="3">
        <v>3015.358997165421</v>
      </c>
      <c r="H358" s="3">
        <v>3015.3589971360389</v>
      </c>
      <c r="I358" s="3">
        <v>3446.1245657821105</v>
      </c>
      <c r="J358" s="3">
        <v>3446.1245657821105</v>
      </c>
    </row>
    <row r="359" spans="1:10" x14ac:dyDescent="0.25">
      <c r="A359" s="16">
        <v>51.1</v>
      </c>
      <c r="B359" s="3" t="s">
        <v>328</v>
      </c>
      <c r="C359" s="3">
        <v>3446.1245670354597</v>
      </c>
      <c r="D359" s="3">
        <v>3446.1245677447287</v>
      </c>
      <c r="E359" s="3">
        <v>3446.1245667233406</v>
      </c>
      <c r="F359" s="3">
        <v>3446.1245682701806</v>
      </c>
      <c r="G359" s="3">
        <v>3446.1245681890523</v>
      </c>
      <c r="H359" s="3">
        <v>3446.1245681554728</v>
      </c>
      <c r="I359" s="3">
        <v>3876.8901365048746</v>
      </c>
      <c r="J359" s="3">
        <v>3876.8901365048746</v>
      </c>
    </row>
    <row r="360" spans="1:10" x14ac:dyDescent="0.25">
      <c r="A360" s="16">
        <v>53.1</v>
      </c>
      <c r="B360" s="3" t="s">
        <v>329</v>
      </c>
      <c r="C360" s="3">
        <v>2153.8278543971624</v>
      </c>
      <c r="D360" s="3">
        <v>2153.8278548404555</v>
      </c>
      <c r="E360" s="3">
        <v>2153.8278542020885</v>
      </c>
      <c r="F360" s="3">
        <v>2153.8278551688632</v>
      </c>
      <c r="G360" s="3">
        <v>2153.8278551181579</v>
      </c>
      <c r="H360" s="3">
        <v>2153.8278550971709</v>
      </c>
      <c r="I360" s="3">
        <v>2153.8278536138191</v>
      </c>
      <c r="J360" s="3">
        <v>2153.8278536138191</v>
      </c>
    </row>
    <row r="361" spans="1:10" x14ac:dyDescent="0.25">
      <c r="A361" s="16">
        <v>54.1</v>
      </c>
      <c r="B361" s="3" t="s">
        <v>330</v>
      </c>
      <c r="C361" s="3">
        <v>8615.3114175886494</v>
      </c>
      <c r="D361" s="3">
        <v>8615.3114193618221</v>
      </c>
      <c r="E361" s="3">
        <v>8615.3114168083539</v>
      </c>
      <c r="F361" s="3">
        <v>9476.8425627429988</v>
      </c>
      <c r="G361" s="3">
        <v>9476.8425625198961</v>
      </c>
      <c r="H361" s="3">
        <v>9476.8425624275515</v>
      </c>
      <c r="I361" s="3">
        <v>9476.8425559008047</v>
      </c>
      <c r="J361" s="3">
        <v>9476.8425559008047</v>
      </c>
    </row>
    <row r="362" spans="1:10" x14ac:dyDescent="0.25">
      <c r="A362" s="16">
        <v>55.1</v>
      </c>
      <c r="B362" s="3" t="s">
        <v>331</v>
      </c>
      <c r="C362" s="3">
        <v>5169.1868505531893</v>
      </c>
      <c r="D362" s="3">
        <v>5599.9524225851837</v>
      </c>
      <c r="E362" s="3">
        <v>5169.1868500850114</v>
      </c>
      <c r="F362" s="3">
        <v>6030.7179944728159</v>
      </c>
      <c r="G362" s="3">
        <v>6030.717994330842</v>
      </c>
      <c r="H362" s="3">
        <v>6030.7179942720777</v>
      </c>
      <c r="I362" s="3">
        <v>6030.7179901186928</v>
      </c>
      <c r="J362" s="3">
        <v>6030.7179901186928</v>
      </c>
    </row>
    <row r="363" spans="1:10" x14ac:dyDescent="0.25">
      <c r="A363" s="16">
        <v>56.1</v>
      </c>
      <c r="B363" s="3" t="s">
        <v>332</v>
      </c>
      <c r="C363" s="3">
        <v>6030.7179923120548</v>
      </c>
      <c r="D363" s="3">
        <v>6030.7179935532749</v>
      </c>
      <c r="E363" s="3">
        <v>5599.9524209254287</v>
      </c>
      <c r="F363" s="3">
        <v>6892.2491365403612</v>
      </c>
      <c r="G363" s="3">
        <v>6892.2491363781046</v>
      </c>
      <c r="H363" s="3">
        <v>6892.2491363109457</v>
      </c>
      <c r="I363" s="3">
        <v>6461.4835608414569</v>
      </c>
      <c r="J363" s="3">
        <v>6461.4835608414569</v>
      </c>
    </row>
    <row r="364" spans="1:10" x14ac:dyDescent="0.25">
      <c r="A364" s="16">
        <v>57.1</v>
      </c>
      <c r="B364" s="3" t="s">
        <v>333</v>
      </c>
      <c r="C364" s="3">
        <v>100000</v>
      </c>
      <c r="D364" s="3">
        <v>100000</v>
      </c>
      <c r="E364" s="3">
        <v>100000</v>
      </c>
      <c r="F364" s="3">
        <v>100000</v>
      </c>
      <c r="G364" s="3">
        <v>100000</v>
      </c>
      <c r="H364" s="3">
        <v>100000</v>
      </c>
      <c r="I364" s="3">
        <v>100000</v>
      </c>
      <c r="J364" s="3">
        <v>100000</v>
      </c>
    </row>
    <row r="365" spans="1:10" x14ac:dyDescent="0.25">
      <c r="A365" s="16">
        <v>58.1</v>
      </c>
      <c r="B365" s="3" t="s">
        <v>334</v>
      </c>
      <c r="C365" s="3">
        <v>36615.073524751759</v>
      </c>
      <c r="D365" s="3">
        <v>36615.073532287744</v>
      </c>
      <c r="E365" s="3">
        <v>32307.417813031323</v>
      </c>
      <c r="F365" s="3">
        <v>34461.24568270181</v>
      </c>
      <c r="G365" s="3">
        <v>34461.245681890527</v>
      </c>
      <c r="H365" s="3">
        <v>34461.245681554734</v>
      </c>
      <c r="I365" s="3">
        <v>34461.245657821106</v>
      </c>
      <c r="J365" s="3">
        <v>34461.245657821106</v>
      </c>
    </row>
    <row r="366" spans="1:10" x14ac:dyDescent="0.25">
      <c r="A366" s="16">
        <v>59.1</v>
      </c>
      <c r="B366" s="3" t="s">
        <v>335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</row>
    <row r="367" spans="1:10" x14ac:dyDescent="0.25">
      <c r="A367" s="16">
        <v>60.1</v>
      </c>
      <c r="B367" s="3" t="s">
        <v>336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</row>
    <row r="368" spans="1:10" x14ac:dyDescent="0.25">
      <c r="A368" s="16">
        <v>61.1</v>
      </c>
      <c r="B368" s="3" t="s">
        <v>337</v>
      </c>
      <c r="C368" s="3">
        <v>861.53114175886492</v>
      </c>
      <c r="D368" s="3">
        <v>861.53114193618217</v>
      </c>
      <c r="E368" s="3">
        <v>861.53114168083516</v>
      </c>
      <c r="F368" s="3">
        <v>861.53114206754515</v>
      </c>
      <c r="G368" s="3">
        <v>861.53114204726307</v>
      </c>
      <c r="H368" s="3">
        <v>861.53114203886821</v>
      </c>
      <c r="I368" s="3">
        <v>861.53114144552762</v>
      </c>
      <c r="J368" s="3">
        <v>861.53114144552762</v>
      </c>
    </row>
    <row r="369" spans="1:10" x14ac:dyDescent="0.25">
      <c r="A369" s="16">
        <v>62.1</v>
      </c>
      <c r="B369" s="3" t="s">
        <v>338</v>
      </c>
      <c r="C369" s="3">
        <v>23692.106398368789</v>
      </c>
      <c r="D369" s="3">
        <v>25845.934258085465</v>
      </c>
      <c r="E369" s="3">
        <v>21538.278542020878</v>
      </c>
      <c r="F369" s="3">
        <v>23692.106406857492</v>
      </c>
      <c r="G369" s="3">
        <v>23692.106406299739</v>
      </c>
      <c r="H369" s="3">
        <v>23692.106406068877</v>
      </c>
      <c r="I369" s="3">
        <v>22399.809677583715</v>
      </c>
      <c r="J369" s="3">
        <v>22399.809677583715</v>
      </c>
    </row>
    <row r="370" spans="1:10" x14ac:dyDescent="0.25">
      <c r="A370" s="16">
        <v>63.1</v>
      </c>
      <c r="B370" s="3" t="s">
        <v>339</v>
      </c>
      <c r="C370" s="3">
        <v>36615.073524751759</v>
      </c>
      <c r="D370" s="3">
        <v>38768.9013871282</v>
      </c>
      <c r="E370" s="3">
        <v>34461.245667233416</v>
      </c>
      <c r="F370" s="3">
        <v>36615.073537870667</v>
      </c>
      <c r="G370" s="3">
        <v>36615.073537008684</v>
      </c>
      <c r="H370" s="3">
        <v>36615.0735366519</v>
      </c>
      <c r="I370" s="3">
        <v>36615.073511434923</v>
      </c>
      <c r="J370" s="3">
        <v>36615.073511434923</v>
      </c>
    </row>
    <row r="371" spans="1:10" x14ac:dyDescent="0.25">
      <c r="A371" s="16">
        <v>64.099999999999994</v>
      </c>
      <c r="B371" s="3" t="s">
        <v>340</v>
      </c>
      <c r="C371" s="3">
        <v>19384.45068957446</v>
      </c>
      <c r="D371" s="3">
        <v>19384.4506935641</v>
      </c>
      <c r="E371" s="3">
        <v>17230.622833616708</v>
      </c>
      <c r="F371" s="3">
        <v>21538.278551688629</v>
      </c>
      <c r="G371" s="3">
        <v>21538.278551181578</v>
      </c>
      <c r="H371" s="3">
        <v>21538.278550971703</v>
      </c>
      <c r="I371" s="3">
        <v>19384.450682524373</v>
      </c>
      <c r="J371" s="3">
        <v>19384.450682524373</v>
      </c>
    </row>
    <row r="372" spans="1:10" x14ac:dyDescent="0.25">
      <c r="A372" s="13"/>
      <c r="B372" s="3" t="s">
        <v>54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</row>
    <row r="373" spans="1:10" x14ac:dyDescent="0.25">
      <c r="A373" s="13">
        <v>65.099999999999994</v>
      </c>
      <c r="B373" s="3" t="s">
        <v>341</v>
      </c>
      <c r="C373" s="3">
        <v>3500</v>
      </c>
      <c r="D373" s="3">
        <v>3500</v>
      </c>
      <c r="E373" s="3">
        <v>3500</v>
      </c>
      <c r="F373" s="3">
        <v>3500</v>
      </c>
      <c r="G373" s="3">
        <v>3500</v>
      </c>
      <c r="H373" s="3">
        <v>3500</v>
      </c>
      <c r="I373" s="3">
        <v>3500</v>
      </c>
      <c r="J373" s="3">
        <v>3500</v>
      </c>
    </row>
    <row r="374" spans="1:10" x14ac:dyDescent="0.25">
      <c r="A374" s="13">
        <v>66.099999999999994</v>
      </c>
      <c r="B374" s="3" t="s">
        <v>342</v>
      </c>
      <c r="C374" s="3">
        <v>4000</v>
      </c>
      <c r="D374" s="3">
        <v>4000</v>
      </c>
      <c r="E374" s="3">
        <v>4000</v>
      </c>
      <c r="F374" s="3">
        <v>4000</v>
      </c>
      <c r="G374" s="3">
        <v>4500</v>
      </c>
      <c r="H374" s="3">
        <v>4000</v>
      </c>
      <c r="I374" s="3">
        <v>4000</v>
      </c>
      <c r="J374" s="3">
        <v>4000</v>
      </c>
    </row>
    <row r="375" spans="1:10" x14ac:dyDescent="0.25">
      <c r="A375" s="13">
        <v>67.099999999999994</v>
      </c>
      <c r="B375" s="3" t="s">
        <v>343</v>
      </c>
      <c r="C375" s="3">
        <v>5000</v>
      </c>
      <c r="D375" s="3">
        <v>5000</v>
      </c>
      <c r="E375" s="3">
        <v>5000</v>
      </c>
      <c r="F375" s="3">
        <v>5000</v>
      </c>
      <c r="G375" s="3">
        <v>5500</v>
      </c>
      <c r="H375" s="3">
        <v>5000</v>
      </c>
      <c r="I375" s="3">
        <v>5000</v>
      </c>
      <c r="J375" s="3">
        <v>5000</v>
      </c>
    </row>
    <row r="376" spans="1:10" x14ac:dyDescent="0.25">
      <c r="A376" s="13">
        <v>68.099999999999994</v>
      </c>
      <c r="B376" s="3" t="s">
        <v>344</v>
      </c>
      <c r="C376" s="3">
        <v>1292.2967126382973</v>
      </c>
      <c r="D376" s="3">
        <v>1292.2967129042734</v>
      </c>
      <c r="E376" s="3">
        <v>1292.2967125212529</v>
      </c>
      <c r="F376" s="3">
        <v>1292.2967131013177</v>
      </c>
      <c r="G376" s="3">
        <v>1292.2967130708948</v>
      </c>
      <c r="H376" s="3">
        <v>1292.2967130583024</v>
      </c>
      <c r="I376" s="3">
        <v>1292.2967121682914</v>
      </c>
      <c r="J376" s="3">
        <v>1292.2967121682914</v>
      </c>
    </row>
    <row r="377" spans="1:10" x14ac:dyDescent="0.25">
      <c r="A377" s="13">
        <v>69.099999999999994</v>
      </c>
      <c r="B377" s="3" t="s">
        <v>345</v>
      </c>
      <c r="C377" s="3">
        <v>3015.3589961560274</v>
      </c>
      <c r="D377" s="3">
        <v>3015.3589967766375</v>
      </c>
      <c r="E377" s="3">
        <v>3015.3589958829234</v>
      </c>
      <c r="F377" s="3">
        <v>3446.1245682701806</v>
      </c>
      <c r="G377" s="3">
        <v>3446.1245681890523</v>
      </c>
      <c r="H377" s="3">
        <v>3446.1245681554728</v>
      </c>
      <c r="I377" s="3">
        <v>3015.3589950593464</v>
      </c>
      <c r="J377" s="3">
        <v>3015.3589950593464</v>
      </c>
    </row>
    <row r="378" spans="1:10" x14ac:dyDescent="0.25">
      <c r="A378" s="13">
        <v>70.099999999999994</v>
      </c>
      <c r="B378" s="3" t="s">
        <v>346</v>
      </c>
      <c r="C378" s="3">
        <v>36615.073524751759</v>
      </c>
      <c r="D378" s="3">
        <v>38768.9013871282</v>
      </c>
      <c r="E378" s="3">
        <v>36615.073521435494</v>
      </c>
      <c r="F378" s="3">
        <v>36615.073537870667</v>
      </c>
      <c r="G378" s="3">
        <v>36615.073537008684</v>
      </c>
      <c r="H378" s="3">
        <v>36615.0735366519</v>
      </c>
      <c r="I378" s="3">
        <v>40922.729218662564</v>
      </c>
      <c r="J378" s="3">
        <v>40922.729218662564</v>
      </c>
    </row>
    <row r="379" spans="1:10" x14ac:dyDescent="0.25">
      <c r="A379" s="13">
        <v>71.099999999999994</v>
      </c>
      <c r="B379" s="3" t="s">
        <v>347</v>
      </c>
      <c r="C379" s="3">
        <v>10769.139271985812</v>
      </c>
      <c r="D379" s="3">
        <v>10769.139274202276</v>
      </c>
      <c r="E379" s="3">
        <v>8615.3114168083539</v>
      </c>
      <c r="F379" s="3">
        <v>12922.967131013178</v>
      </c>
      <c r="G379" s="3">
        <v>12922.967130708948</v>
      </c>
      <c r="H379" s="3">
        <v>12922.967130583023</v>
      </c>
      <c r="I379" s="3">
        <v>9907.6081266235688</v>
      </c>
      <c r="J379" s="3">
        <v>9907.6081266235688</v>
      </c>
    </row>
    <row r="380" spans="1:10" x14ac:dyDescent="0.25">
      <c r="A380" s="13">
        <v>72.099999999999994</v>
      </c>
      <c r="B380" s="3" t="s">
        <v>348</v>
      </c>
      <c r="C380" s="3">
        <v>31000</v>
      </c>
      <c r="D380" s="3">
        <v>31000</v>
      </c>
      <c r="E380" s="3">
        <v>31000</v>
      </c>
      <c r="F380" s="3">
        <v>0</v>
      </c>
      <c r="G380" s="3">
        <v>0</v>
      </c>
      <c r="H380" s="3">
        <v>0</v>
      </c>
      <c r="I380" s="3">
        <v>31000</v>
      </c>
      <c r="J380" s="3">
        <v>31000</v>
      </c>
    </row>
    <row r="381" spans="1:10" x14ac:dyDescent="0.25">
      <c r="A381" s="13">
        <v>73.099999999999994</v>
      </c>
      <c r="B381" s="3" t="s">
        <v>349</v>
      </c>
      <c r="C381" s="3">
        <v>5169.1868505531893</v>
      </c>
      <c r="D381" s="3">
        <v>5599.9524225851837</v>
      </c>
      <c r="E381" s="3">
        <v>4307.6557084041769</v>
      </c>
      <c r="F381" s="3">
        <v>5599.9524234390428</v>
      </c>
      <c r="G381" s="3">
        <v>5599.9524233072098</v>
      </c>
      <c r="H381" s="3">
        <v>5599.9524232526428</v>
      </c>
      <c r="I381" s="3">
        <v>5599.9524193959287</v>
      </c>
      <c r="J381" s="3">
        <v>5599.9524193959287</v>
      </c>
    </row>
    <row r="382" spans="1:10" x14ac:dyDescent="0.25">
      <c r="A382" s="13">
        <v>74.099999999999994</v>
      </c>
      <c r="B382" s="3" t="s">
        <v>350</v>
      </c>
      <c r="C382" s="3">
        <v>2153.8278543971624</v>
      </c>
      <c r="D382" s="3">
        <v>2153.8278548404555</v>
      </c>
      <c r="E382" s="3">
        <v>2153.8278542020885</v>
      </c>
      <c r="F382" s="3">
        <v>2153.8278551688632</v>
      </c>
      <c r="G382" s="3">
        <v>2153.8278551181579</v>
      </c>
      <c r="H382" s="3">
        <v>2153.8278550971709</v>
      </c>
      <c r="I382" s="3">
        <v>2153.8278536138191</v>
      </c>
      <c r="J382" s="3">
        <v>2153.8278536138191</v>
      </c>
    </row>
    <row r="383" spans="1:10" x14ac:dyDescent="0.25">
      <c r="A383" s="13">
        <v>75.099999999999994</v>
      </c>
      <c r="B383" s="3" t="s">
        <v>351</v>
      </c>
      <c r="C383" s="3">
        <v>3876.8901379148924</v>
      </c>
      <c r="D383" s="3">
        <v>3876.8901387128199</v>
      </c>
      <c r="E383" s="3">
        <v>3876.8901375637588</v>
      </c>
      <c r="F383" s="3">
        <v>3876.8901393039532</v>
      </c>
      <c r="G383" s="3">
        <v>3876.8901392126841</v>
      </c>
      <c r="H383" s="3">
        <v>3876.8901391749068</v>
      </c>
      <c r="I383" s="3">
        <v>3876.8901365048746</v>
      </c>
      <c r="J383" s="3">
        <v>3876.8901365048746</v>
      </c>
    </row>
    <row r="384" spans="1:10" x14ac:dyDescent="0.25">
      <c r="A384" s="13">
        <v>76.099999999999994</v>
      </c>
      <c r="B384" s="3" t="s">
        <v>352</v>
      </c>
      <c r="C384" s="3">
        <v>75383.974903900671</v>
      </c>
      <c r="D384" s="3">
        <v>79691.63062909685</v>
      </c>
      <c r="E384" s="3">
        <v>71076.319188668902</v>
      </c>
      <c r="F384" s="3">
        <v>75383.97493091019</v>
      </c>
      <c r="G384" s="3">
        <v>75383.974929135526</v>
      </c>
      <c r="H384" s="3">
        <v>75383.974928400959</v>
      </c>
      <c r="I384" s="3">
        <v>75383.974876483655</v>
      </c>
      <c r="J384" s="3">
        <v>75383.974876483655</v>
      </c>
    </row>
    <row r="385" spans="1:10" x14ac:dyDescent="0.25">
      <c r="A385" s="13">
        <v>79.099999999999994</v>
      </c>
      <c r="B385" s="3" t="s">
        <v>353</v>
      </c>
      <c r="C385" s="3">
        <v>23692.106398368789</v>
      </c>
      <c r="D385" s="3">
        <v>23692.106403245012</v>
      </c>
      <c r="E385" s="3">
        <v>21538.278542020878</v>
      </c>
      <c r="F385" s="3">
        <v>24984.40311995881</v>
      </c>
      <c r="G385" s="3">
        <v>24984.403119370632</v>
      </c>
      <c r="H385" s="3">
        <v>24984.403119127179</v>
      </c>
      <c r="I385" s="3">
        <v>23692.106389752011</v>
      </c>
      <c r="J385" s="3">
        <v>23692.106389752011</v>
      </c>
    </row>
    <row r="386" spans="1:10" x14ac:dyDescent="0.25">
      <c r="A386" s="13">
        <v>80.099999999999994</v>
      </c>
      <c r="B386" s="3" t="s">
        <v>354</v>
      </c>
      <c r="C386" s="3">
        <v>45000</v>
      </c>
      <c r="D386" s="3">
        <v>45000</v>
      </c>
      <c r="E386" s="3">
        <v>45000</v>
      </c>
      <c r="F386" s="3">
        <v>45000</v>
      </c>
      <c r="G386" s="3">
        <v>45000</v>
      </c>
      <c r="H386" s="3">
        <v>45000</v>
      </c>
      <c r="I386" s="3">
        <v>45000</v>
      </c>
      <c r="J386" s="3">
        <v>45000</v>
      </c>
    </row>
    <row r="387" spans="1:10" x14ac:dyDescent="0.25">
      <c r="A387" s="13">
        <v>82.1</v>
      </c>
      <c r="B387" s="3" t="s">
        <v>355</v>
      </c>
      <c r="C387" s="3">
        <v>34461.245670354598</v>
      </c>
      <c r="D387" s="3">
        <v>36615.073532287744</v>
      </c>
      <c r="E387" s="3">
        <v>12922.967125212528</v>
      </c>
      <c r="F387" s="3">
        <v>32307.417827532943</v>
      </c>
      <c r="G387" s="3">
        <v>32307.417826772369</v>
      </c>
      <c r="H387" s="3">
        <v>32307.41782645756</v>
      </c>
      <c r="I387" s="3">
        <v>12922.967121682914</v>
      </c>
      <c r="J387" s="3">
        <v>12922.967121682914</v>
      </c>
    </row>
    <row r="388" spans="1:10" x14ac:dyDescent="0.25">
      <c r="A388" s="13">
        <v>84.1</v>
      </c>
      <c r="B388" s="3" t="s">
        <v>356</v>
      </c>
      <c r="C388" s="3">
        <v>3446.1245670354597</v>
      </c>
      <c r="D388" s="3">
        <v>3446.1245677447287</v>
      </c>
      <c r="E388" s="3">
        <v>3015.3589958829234</v>
      </c>
      <c r="F388" s="3">
        <v>5169.1868524052707</v>
      </c>
      <c r="G388" s="3">
        <v>5169.1868522835794</v>
      </c>
      <c r="H388" s="3">
        <v>5169.1868522332097</v>
      </c>
      <c r="I388" s="3">
        <v>3876.8901365048746</v>
      </c>
      <c r="J388" s="3">
        <v>3876.8901365048746</v>
      </c>
    </row>
    <row r="389" spans="1:10" x14ac:dyDescent="0.25">
      <c r="A389" s="13">
        <v>85.1</v>
      </c>
      <c r="B389" s="3" t="s">
        <v>357</v>
      </c>
      <c r="C389" s="3">
        <v>5599.952421432622</v>
      </c>
      <c r="D389" s="3">
        <v>6030.7179935532749</v>
      </c>
      <c r="E389" s="3">
        <v>4738.4212792445942</v>
      </c>
      <c r="F389" s="3">
        <v>5599.9524234390428</v>
      </c>
      <c r="G389" s="3">
        <v>5599.9524233072098</v>
      </c>
      <c r="H389" s="3">
        <v>5599.9524232526428</v>
      </c>
      <c r="I389" s="3">
        <v>5169.1868486731655</v>
      </c>
      <c r="J389" s="3">
        <v>5169.1868486731655</v>
      </c>
    </row>
    <row r="390" spans="1:10" x14ac:dyDescent="0.25">
      <c r="A390" s="13">
        <v>86.1</v>
      </c>
      <c r="B390" s="3" t="s">
        <v>358</v>
      </c>
      <c r="C390" s="3">
        <v>2584.5934252765946</v>
      </c>
      <c r="D390" s="3">
        <v>2584.5934258085467</v>
      </c>
      <c r="E390" s="3">
        <v>2584.5934250425057</v>
      </c>
      <c r="F390" s="3">
        <v>2584.5934262026353</v>
      </c>
      <c r="G390" s="3">
        <v>2584.5934261417897</v>
      </c>
      <c r="H390" s="3">
        <v>2584.5934261166049</v>
      </c>
      <c r="I390" s="3">
        <v>2584.5934243365828</v>
      </c>
      <c r="J390" s="3">
        <v>2584.5934243365828</v>
      </c>
    </row>
    <row r="391" spans="1:10" x14ac:dyDescent="0.25">
      <c r="A391" s="13">
        <v>87.1</v>
      </c>
      <c r="B391" s="3" t="s">
        <v>359</v>
      </c>
      <c r="C391" s="3">
        <v>6461.4835631914875</v>
      </c>
      <c r="D391" s="3">
        <v>6892.2491354894573</v>
      </c>
      <c r="E391" s="3">
        <v>6030.7179917658468</v>
      </c>
      <c r="F391" s="3">
        <v>7753.7802786079064</v>
      </c>
      <c r="G391" s="3">
        <v>7753.7802784253681</v>
      </c>
      <c r="H391" s="3">
        <v>7753.7802783498137</v>
      </c>
      <c r="I391" s="3">
        <v>6461.4835608414569</v>
      </c>
      <c r="J391" s="3">
        <v>6461.4835608414569</v>
      </c>
    </row>
    <row r="392" spans="1:10" x14ac:dyDescent="0.25">
      <c r="A392" s="13">
        <v>88.1</v>
      </c>
      <c r="B392" s="3" t="s">
        <v>360</v>
      </c>
      <c r="C392" s="3">
        <v>6030.7179923120548</v>
      </c>
      <c r="D392" s="3">
        <v>6030.7179935532749</v>
      </c>
      <c r="E392" s="3">
        <v>5169.1868500850114</v>
      </c>
      <c r="F392" s="3">
        <v>6892.2491365403612</v>
      </c>
      <c r="G392" s="3">
        <v>6892.2491363781046</v>
      </c>
      <c r="H392" s="3">
        <v>6892.2491363109457</v>
      </c>
      <c r="I392" s="3">
        <v>5169.1868486731655</v>
      </c>
      <c r="J392" s="3">
        <v>5169.1868486731655</v>
      </c>
    </row>
    <row r="393" spans="1:10" x14ac:dyDescent="0.25">
      <c r="A393" s="13">
        <v>89.1</v>
      </c>
      <c r="B393" s="3" t="s">
        <v>361</v>
      </c>
      <c r="C393" s="3">
        <v>6892.2491340709194</v>
      </c>
      <c r="D393" s="3">
        <v>7323.0147064575485</v>
      </c>
      <c r="E393" s="3">
        <v>6892.2491334466813</v>
      </c>
      <c r="F393" s="3">
        <v>7753.7802786079064</v>
      </c>
      <c r="G393" s="3">
        <v>7753.7802784253681</v>
      </c>
      <c r="H393" s="3">
        <v>7753.7802783498137</v>
      </c>
      <c r="I393" s="3">
        <v>7753.7802730097492</v>
      </c>
      <c r="J393" s="3">
        <v>7753.7802730097492</v>
      </c>
    </row>
    <row r="394" spans="1:10" x14ac:dyDescent="0.25">
      <c r="A394" s="13">
        <v>90.1</v>
      </c>
      <c r="B394" s="3" t="s">
        <v>362</v>
      </c>
      <c r="C394" s="3">
        <v>6030.7179923120548</v>
      </c>
      <c r="D394" s="3">
        <v>6461.4835645213661</v>
      </c>
      <c r="E394" s="3">
        <v>5599.9524209254287</v>
      </c>
      <c r="F394" s="3">
        <v>6461.483565506589</v>
      </c>
      <c r="G394" s="3">
        <v>6461.4835653544742</v>
      </c>
      <c r="H394" s="3">
        <v>6461.4835652915117</v>
      </c>
      <c r="I394" s="3">
        <v>6030.7179901186928</v>
      </c>
      <c r="J394" s="3">
        <v>6030.7179901186928</v>
      </c>
    </row>
    <row r="395" spans="1:10" x14ac:dyDescent="0.25">
      <c r="A395" s="13">
        <v>91.1</v>
      </c>
      <c r="B395" s="3" t="s">
        <v>363</v>
      </c>
      <c r="C395" s="3">
        <v>17230.622835177299</v>
      </c>
      <c r="D395" s="3">
        <v>19384.4506935641</v>
      </c>
      <c r="E395" s="3">
        <v>17230.622833616708</v>
      </c>
      <c r="F395" s="3">
        <v>18522.919554452223</v>
      </c>
      <c r="G395" s="3">
        <v>18522.91955401616</v>
      </c>
      <c r="H395" s="3">
        <v>18522.919553835669</v>
      </c>
      <c r="I395" s="3">
        <v>18092.153970356081</v>
      </c>
      <c r="J395" s="3">
        <v>18092.153970356081</v>
      </c>
    </row>
    <row r="396" spans="1:10" x14ac:dyDescent="0.25">
      <c r="A396" s="13">
        <v>92.1</v>
      </c>
      <c r="B396" s="3" t="s">
        <v>364</v>
      </c>
      <c r="C396" s="3">
        <v>34461.245670354598</v>
      </c>
      <c r="D396" s="3">
        <v>34461.245677447288</v>
      </c>
      <c r="E396" s="3">
        <v>30153.589958829234</v>
      </c>
      <c r="F396" s="3">
        <v>34461.24568270181</v>
      </c>
      <c r="G396" s="3">
        <v>34461.245681890527</v>
      </c>
      <c r="H396" s="3">
        <v>34461.245681554734</v>
      </c>
      <c r="I396" s="3">
        <v>35322.776799266634</v>
      </c>
      <c r="J396" s="3">
        <v>35322.776799266634</v>
      </c>
    </row>
    <row r="397" spans="1:10" x14ac:dyDescent="0.25">
      <c r="A397" s="13">
        <v>93.1</v>
      </c>
      <c r="B397" s="3" t="s">
        <v>365</v>
      </c>
      <c r="C397" s="3">
        <v>15076.794980780138</v>
      </c>
      <c r="D397" s="3">
        <v>15076.79498388319</v>
      </c>
      <c r="E397" s="3">
        <v>13784.498266893363</v>
      </c>
      <c r="F397" s="3">
        <v>15507.560557215813</v>
      </c>
      <c r="G397" s="3">
        <v>15507.560556850736</v>
      </c>
      <c r="H397" s="3">
        <v>15507.560556699627</v>
      </c>
      <c r="I397" s="3">
        <v>15076.794975296734</v>
      </c>
      <c r="J397" s="3">
        <v>15076.794975296734</v>
      </c>
    </row>
    <row r="398" spans="1:10" x14ac:dyDescent="0.25">
      <c r="A398" s="13">
        <v>94.1</v>
      </c>
      <c r="B398" s="3" t="s">
        <v>366</v>
      </c>
      <c r="C398" s="3">
        <v>6892.2491340709194</v>
      </c>
      <c r="D398" s="3">
        <v>7323.0147064575485</v>
      </c>
      <c r="E398" s="3">
        <v>6892.2491334466813</v>
      </c>
      <c r="F398" s="3">
        <v>7753.7802786079064</v>
      </c>
      <c r="G398" s="3">
        <v>7753.7802784253681</v>
      </c>
      <c r="H398" s="3">
        <v>7753.7802783498137</v>
      </c>
      <c r="I398" s="3">
        <v>7753.7802730097492</v>
      </c>
      <c r="J398" s="3">
        <v>7753.7802730097492</v>
      </c>
    </row>
    <row r="399" spans="1:10" x14ac:dyDescent="0.25">
      <c r="A399" s="13">
        <v>95.1</v>
      </c>
      <c r="B399" s="3" t="s">
        <v>367</v>
      </c>
      <c r="C399" s="3">
        <v>7753.7802758297848</v>
      </c>
      <c r="D399" s="3">
        <v>7753.7802774256397</v>
      </c>
      <c r="E399" s="3">
        <v>7753.7802751275176</v>
      </c>
      <c r="F399" s="3">
        <v>9476.8425627429988</v>
      </c>
      <c r="G399" s="3">
        <v>9476.8425625198961</v>
      </c>
      <c r="H399" s="3">
        <v>9476.8425624275515</v>
      </c>
      <c r="I399" s="3">
        <v>8615.3114144552765</v>
      </c>
      <c r="J399" s="3">
        <v>8615.3114144552765</v>
      </c>
    </row>
    <row r="400" spans="1:10" x14ac:dyDescent="0.25">
      <c r="A400" s="13">
        <v>96.1</v>
      </c>
      <c r="B400" s="3" t="s">
        <v>368</v>
      </c>
      <c r="C400" s="3">
        <v>19384.45068957446</v>
      </c>
      <c r="D400" s="3">
        <v>19384.4506935641</v>
      </c>
      <c r="E400" s="3">
        <v>17230.622833616708</v>
      </c>
      <c r="F400" s="3">
        <v>21538.278551688629</v>
      </c>
      <c r="G400" s="3">
        <v>21538.278551181578</v>
      </c>
      <c r="H400" s="3">
        <v>21538.278550971703</v>
      </c>
      <c r="I400" s="3">
        <v>21538.27853613819</v>
      </c>
      <c r="J400" s="3">
        <v>21538.27853613819</v>
      </c>
    </row>
    <row r="401" spans="1:10" x14ac:dyDescent="0.25">
      <c r="A401" s="13">
        <v>97.1</v>
      </c>
      <c r="B401" s="3" t="s">
        <v>369</v>
      </c>
      <c r="C401" s="3">
        <v>40000</v>
      </c>
      <c r="D401" s="3">
        <v>40000</v>
      </c>
      <c r="E401" s="3">
        <v>40000</v>
      </c>
      <c r="F401" s="3">
        <v>40000</v>
      </c>
      <c r="G401" s="3">
        <v>40000</v>
      </c>
      <c r="H401" s="3">
        <v>40000</v>
      </c>
      <c r="I401" s="3">
        <v>40000</v>
      </c>
      <c r="J401" s="3">
        <v>40000</v>
      </c>
    </row>
    <row r="402" spans="1:10" x14ac:dyDescent="0.25">
      <c r="A402" s="13">
        <v>98.1</v>
      </c>
      <c r="B402" s="3" t="s">
        <v>370</v>
      </c>
      <c r="C402" s="3">
        <v>1292.2967126382973</v>
      </c>
      <c r="D402" s="3">
        <v>1292.2967129042734</v>
      </c>
      <c r="E402" s="3">
        <v>1292.2967125212529</v>
      </c>
      <c r="F402" s="3">
        <v>1292.2967131013177</v>
      </c>
      <c r="G402" s="3">
        <v>1292.2967130708948</v>
      </c>
      <c r="H402" s="3">
        <v>1292.2967130583024</v>
      </c>
      <c r="I402" s="3">
        <v>1292.2967121682914</v>
      </c>
      <c r="J402" s="3">
        <v>1292.2967121682914</v>
      </c>
    </row>
    <row r="403" spans="1:10" x14ac:dyDescent="0.25">
      <c r="A403" s="13">
        <v>99.1</v>
      </c>
      <c r="B403" s="3" t="s">
        <v>371</v>
      </c>
      <c r="C403" s="3">
        <v>17230.622835177299</v>
      </c>
      <c r="D403" s="3">
        <v>17230.622838723644</v>
      </c>
      <c r="E403" s="3">
        <v>17230.622833616708</v>
      </c>
      <c r="F403" s="3">
        <v>17230.622841350905</v>
      </c>
      <c r="G403" s="3">
        <v>17230.622840945263</v>
      </c>
      <c r="H403" s="3">
        <v>17230.622840777367</v>
      </c>
      <c r="I403" s="3">
        <v>18522.919541078845</v>
      </c>
      <c r="J403" s="3">
        <v>18522.919541078845</v>
      </c>
    </row>
    <row r="404" spans="1:10" x14ac:dyDescent="0.25">
      <c r="A404" s="13">
        <v>100.1</v>
      </c>
      <c r="B404" s="3" t="s">
        <v>372</v>
      </c>
      <c r="C404" s="3">
        <v>53845.696359929054</v>
      </c>
      <c r="D404" s="3">
        <v>53845.696371011385</v>
      </c>
      <c r="E404" s="3">
        <v>45230.384938243849</v>
      </c>
      <c r="F404" s="3">
        <v>55999.524234390432</v>
      </c>
      <c r="G404" s="3">
        <v>55999.524233072101</v>
      </c>
      <c r="H404" s="3">
        <v>55999.524232526433</v>
      </c>
      <c r="I404" s="3">
        <v>58153.352047573113</v>
      </c>
      <c r="J404" s="3">
        <v>58153.352047573113</v>
      </c>
    </row>
    <row r="405" spans="1:10" x14ac:dyDescent="0.25">
      <c r="A405" s="13">
        <v>101.1</v>
      </c>
      <c r="B405" s="3" t="s">
        <v>373</v>
      </c>
      <c r="C405" s="3">
        <v>15076.794980780138</v>
      </c>
      <c r="D405" s="3">
        <v>15076.79498388319</v>
      </c>
      <c r="E405" s="3">
        <v>12922.967125212528</v>
      </c>
      <c r="F405" s="3">
        <v>15076.794986182042</v>
      </c>
      <c r="G405" s="3">
        <v>15076.794985827106</v>
      </c>
      <c r="H405" s="3">
        <v>15076.794985680195</v>
      </c>
      <c r="I405" s="3">
        <v>15076.794975296734</v>
      </c>
      <c r="J405" s="3">
        <v>15076.794975296734</v>
      </c>
    </row>
    <row r="406" spans="1:10" x14ac:dyDescent="0.25">
      <c r="A406" s="13">
        <v>102.1</v>
      </c>
      <c r="B406" s="3" t="s">
        <v>374</v>
      </c>
      <c r="C406" s="3">
        <v>15507.56055165957</v>
      </c>
      <c r="D406" s="3">
        <v>15507.560554851279</v>
      </c>
      <c r="E406" s="3">
        <v>15076.794979414617</v>
      </c>
      <c r="F406" s="3">
        <v>17230.622841350905</v>
      </c>
      <c r="G406" s="3">
        <v>17230.622840945263</v>
      </c>
      <c r="H406" s="3">
        <v>17230.622840777367</v>
      </c>
      <c r="I406" s="3">
        <v>17230.622828910553</v>
      </c>
      <c r="J406" s="3">
        <v>17230.622828910553</v>
      </c>
    </row>
    <row r="407" spans="1:10" x14ac:dyDescent="0.25">
      <c r="A407" s="13">
        <v>103.1</v>
      </c>
      <c r="B407" s="3" t="s">
        <v>375</v>
      </c>
      <c r="C407" s="3">
        <v>36615.073524751759</v>
      </c>
      <c r="D407" s="3">
        <v>36615.073532287744</v>
      </c>
      <c r="E407" s="3">
        <v>34461.245667233416</v>
      </c>
      <c r="F407" s="3">
        <v>36615.073537870667</v>
      </c>
      <c r="G407" s="3">
        <v>36615.073537008684</v>
      </c>
      <c r="H407" s="3">
        <v>36615.0735366519</v>
      </c>
      <c r="I407" s="3">
        <v>36615.073511434923</v>
      </c>
      <c r="J407" s="3">
        <v>36615.073511434923</v>
      </c>
    </row>
    <row r="408" spans="1:10" x14ac:dyDescent="0.25">
      <c r="A408" s="13">
        <v>104.1</v>
      </c>
      <c r="B408" s="3" t="s">
        <v>376</v>
      </c>
      <c r="C408" s="3">
        <v>4307.6557087943247</v>
      </c>
      <c r="D408" s="3">
        <v>4307.6557096809111</v>
      </c>
      <c r="E408" s="3">
        <v>5169.1868500850114</v>
      </c>
      <c r="F408" s="3">
        <v>5169.1868524052707</v>
      </c>
      <c r="G408" s="3">
        <v>5169.1868522835794</v>
      </c>
      <c r="H408" s="3">
        <v>5169.1868522332097</v>
      </c>
      <c r="I408" s="3">
        <v>5599.9524193959287</v>
      </c>
      <c r="J408" s="3">
        <v>5599.9524193959287</v>
      </c>
    </row>
    <row r="409" spans="1:10" x14ac:dyDescent="0.25">
      <c r="A409" s="13">
        <v>105.1</v>
      </c>
      <c r="B409" s="3" t="s">
        <v>377</v>
      </c>
      <c r="C409" s="3">
        <v>1292.2967126382973</v>
      </c>
      <c r="D409" s="3">
        <v>1292.2967129042734</v>
      </c>
      <c r="E409" s="3">
        <v>1292.2967125212529</v>
      </c>
      <c r="F409" s="3">
        <v>1292.2967131013177</v>
      </c>
      <c r="G409" s="3">
        <v>1292.2967130708948</v>
      </c>
      <c r="H409" s="3">
        <v>1292.2967130583024</v>
      </c>
      <c r="I409" s="3">
        <v>1292.2967121682914</v>
      </c>
      <c r="J409" s="3">
        <v>1292.2967121682914</v>
      </c>
    </row>
    <row r="410" spans="1:10" x14ac:dyDescent="0.25">
      <c r="A410" s="13">
        <v>106.1</v>
      </c>
      <c r="B410" s="3" t="s">
        <v>378</v>
      </c>
      <c r="C410" s="3">
        <v>8615.3114175886494</v>
      </c>
      <c r="D410" s="3">
        <v>8615.3114193618221</v>
      </c>
      <c r="E410" s="3">
        <v>8615.3114168083539</v>
      </c>
      <c r="F410" s="3">
        <v>8615.3114206754526</v>
      </c>
      <c r="G410" s="3">
        <v>8615.3114204726317</v>
      </c>
      <c r="H410" s="3">
        <v>8615.3114203886835</v>
      </c>
      <c r="I410" s="3">
        <v>9046.0769851780406</v>
      </c>
      <c r="J410" s="3">
        <v>9046.0769851780406</v>
      </c>
    </row>
    <row r="411" spans="1:10" x14ac:dyDescent="0.25">
      <c r="A411" s="13">
        <v>107.1</v>
      </c>
      <c r="B411" s="3" t="s">
        <v>379</v>
      </c>
      <c r="C411" s="3">
        <v>10338.373701106379</v>
      </c>
      <c r="D411" s="3">
        <v>10338.373703234187</v>
      </c>
      <c r="E411" s="3">
        <v>9476.8425584891884</v>
      </c>
      <c r="F411" s="3">
        <v>10769.139275844314</v>
      </c>
      <c r="G411" s="3">
        <v>10769.139275590789</v>
      </c>
      <c r="H411" s="3">
        <v>10769.139275485852</v>
      </c>
      <c r="I411" s="3">
        <v>10769.139268069095</v>
      </c>
      <c r="J411" s="3">
        <v>10769.139268069095</v>
      </c>
    </row>
    <row r="412" spans="1:10" x14ac:dyDescent="0.25">
      <c r="A412" s="13">
        <v>108.1</v>
      </c>
      <c r="B412" s="3" t="s">
        <v>380</v>
      </c>
      <c r="C412" s="3">
        <v>8615.3114175886494</v>
      </c>
      <c r="D412" s="3">
        <v>8615.3114193618221</v>
      </c>
      <c r="E412" s="3">
        <v>8184.5458459679339</v>
      </c>
      <c r="F412" s="3">
        <v>9046.0769917092239</v>
      </c>
      <c r="G412" s="3">
        <v>9046.0769914962639</v>
      </c>
      <c r="H412" s="3">
        <v>9046.0769914081156</v>
      </c>
      <c r="I412" s="3">
        <v>9046.0769851780406</v>
      </c>
      <c r="J412" s="3">
        <v>9046.0769851780406</v>
      </c>
    </row>
    <row r="413" spans="1:10" x14ac:dyDescent="0.25">
      <c r="A413" s="13">
        <v>109.1</v>
      </c>
      <c r="B413" s="3" t="s">
        <v>381</v>
      </c>
      <c r="C413" s="3">
        <v>8615.3114175886494</v>
      </c>
      <c r="D413" s="3">
        <v>8615.3114193618221</v>
      </c>
      <c r="E413" s="3">
        <v>8184.5458459679339</v>
      </c>
      <c r="F413" s="3">
        <v>8615.3114206754526</v>
      </c>
      <c r="G413" s="3">
        <v>8615.3114204726317</v>
      </c>
      <c r="H413" s="3">
        <v>8615.3114203886835</v>
      </c>
      <c r="I413" s="3">
        <v>9046.0769851780406</v>
      </c>
      <c r="J413" s="3">
        <v>9046.0769851780406</v>
      </c>
    </row>
    <row r="414" spans="1:10" x14ac:dyDescent="0.25">
      <c r="A414" s="13"/>
      <c r="B414" s="3" t="s">
        <v>77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</row>
    <row r="415" spans="1:10" x14ac:dyDescent="0.25">
      <c r="A415" s="13">
        <v>110.1</v>
      </c>
      <c r="B415" s="3" t="s">
        <v>382</v>
      </c>
      <c r="C415" s="3">
        <v>16369.091693418433</v>
      </c>
      <c r="D415" s="3">
        <v>16369.09169678746</v>
      </c>
      <c r="E415" s="3">
        <v>15076.794979414617</v>
      </c>
      <c r="F415" s="3">
        <v>18092.153983418448</v>
      </c>
      <c r="G415" s="3">
        <v>18092.153982992528</v>
      </c>
      <c r="H415" s="3">
        <v>18092.153982816231</v>
      </c>
      <c r="I415" s="3">
        <v>17230.622828910553</v>
      </c>
      <c r="J415" s="3">
        <v>17230.622828910553</v>
      </c>
    </row>
    <row r="416" spans="1:10" x14ac:dyDescent="0.25">
      <c r="A416" s="13">
        <v>111.1</v>
      </c>
      <c r="B416" s="3" t="s">
        <v>383</v>
      </c>
      <c r="C416" s="3">
        <v>13000</v>
      </c>
      <c r="D416" s="3">
        <v>13000</v>
      </c>
      <c r="E416" s="3">
        <v>13000</v>
      </c>
      <c r="F416" s="3">
        <v>13000</v>
      </c>
      <c r="G416" s="3">
        <v>13000</v>
      </c>
      <c r="H416" s="3">
        <v>13000</v>
      </c>
      <c r="I416" s="3">
        <v>13000</v>
      </c>
      <c r="J416" s="3">
        <v>13000</v>
      </c>
    </row>
    <row r="417" spans="1:10" x14ac:dyDescent="0.25">
      <c r="A417" s="13">
        <v>112.1</v>
      </c>
      <c r="B417" s="3" t="s">
        <v>384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</row>
    <row r="418" spans="1:10" x14ac:dyDescent="0.25">
      <c r="A418" s="13">
        <v>113.1</v>
      </c>
      <c r="B418" s="3" t="s">
        <v>385</v>
      </c>
      <c r="C418" s="3">
        <v>16369.091693418433</v>
      </c>
      <c r="D418" s="3">
        <v>16369.09169678746</v>
      </c>
      <c r="E418" s="3">
        <v>15076.794979414617</v>
      </c>
      <c r="F418" s="3">
        <v>17661.388412384676</v>
      </c>
      <c r="G418" s="3">
        <v>17661.388411968896</v>
      </c>
      <c r="H418" s="3">
        <v>17661.388411796797</v>
      </c>
      <c r="I418" s="3">
        <v>17230.622828910553</v>
      </c>
      <c r="J418" s="3">
        <v>17230.622828910553</v>
      </c>
    </row>
    <row r="419" spans="1:10" x14ac:dyDescent="0.25">
      <c r="A419" s="13">
        <v>114.1</v>
      </c>
      <c r="B419" s="3" t="s">
        <v>386</v>
      </c>
      <c r="C419" s="3">
        <v>60000</v>
      </c>
      <c r="D419" s="3">
        <v>72000</v>
      </c>
      <c r="E419" s="3">
        <v>60000</v>
      </c>
      <c r="F419" s="3">
        <v>60000</v>
      </c>
      <c r="G419" s="3">
        <v>60000</v>
      </c>
      <c r="H419" s="3">
        <v>60000</v>
      </c>
      <c r="I419" s="3">
        <v>60000</v>
      </c>
      <c r="J419" s="3">
        <v>60000</v>
      </c>
    </row>
    <row r="420" spans="1:10" x14ac:dyDescent="0.25">
      <c r="A420" s="13">
        <v>115.1</v>
      </c>
      <c r="B420" s="3" t="s">
        <v>387</v>
      </c>
      <c r="C420" s="3">
        <v>9000</v>
      </c>
      <c r="D420" s="3">
        <v>9000</v>
      </c>
      <c r="E420" s="3">
        <v>9000</v>
      </c>
      <c r="F420" s="3">
        <v>9000</v>
      </c>
      <c r="G420" s="3">
        <v>9000</v>
      </c>
      <c r="H420" s="3">
        <v>9000</v>
      </c>
      <c r="I420" s="3">
        <v>9000</v>
      </c>
      <c r="J420" s="3">
        <v>9000</v>
      </c>
    </row>
    <row r="421" spans="1:10" x14ac:dyDescent="0.25">
      <c r="A421" s="13">
        <v>116.1</v>
      </c>
      <c r="B421" s="3" t="s">
        <v>388</v>
      </c>
      <c r="C421" s="3">
        <v>5000</v>
      </c>
      <c r="D421" s="3">
        <v>5000</v>
      </c>
      <c r="E421" s="3">
        <v>5000</v>
      </c>
      <c r="F421" s="3">
        <v>5000</v>
      </c>
      <c r="G421" s="3">
        <v>5000</v>
      </c>
      <c r="H421" s="3">
        <v>5000</v>
      </c>
      <c r="I421" s="3">
        <v>5000</v>
      </c>
      <c r="J421" s="3">
        <v>5000</v>
      </c>
    </row>
    <row r="422" spans="1:10" x14ac:dyDescent="0.25">
      <c r="A422" s="13">
        <v>117.1</v>
      </c>
      <c r="B422" s="3" t="s">
        <v>389</v>
      </c>
      <c r="C422" s="3">
        <v>7753.7802758297848</v>
      </c>
      <c r="D422" s="3">
        <v>8615.3114193618221</v>
      </c>
      <c r="E422" s="3">
        <v>7753.7802751275176</v>
      </c>
      <c r="F422" s="3">
        <v>7753.7802786079064</v>
      </c>
      <c r="G422" s="3">
        <v>7753.7802784253681</v>
      </c>
      <c r="H422" s="3">
        <v>8615.3114203886835</v>
      </c>
      <c r="I422" s="3">
        <v>8184.5458437325124</v>
      </c>
      <c r="J422" s="3">
        <v>8184.5458437325124</v>
      </c>
    </row>
    <row r="423" spans="1:10" x14ac:dyDescent="0.25">
      <c r="A423" s="13">
        <v>118.1</v>
      </c>
      <c r="B423" s="3" t="s">
        <v>390</v>
      </c>
      <c r="C423" s="3">
        <v>1292.2967126382973</v>
      </c>
      <c r="D423" s="3">
        <v>1292.2967129042734</v>
      </c>
      <c r="E423" s="3">
        <v>1292.2967125212529</v>
      </c>
      <c r="F423" s="3">
        <v>2153.8278551688632</v>
      </c>
      <c r="G423" s="3">
        <v>2153.8278551181579</v>
      </c>
      <c r="H423" s="3">
        <v>2153.8278550971709</v>
      </c>
      <c r="I423" s="3">
        <v>1292.2967121682914</v>
      </c>
      <c r="J423" s="3">
        <v>1292.2967121682914</v>
      </c>
    </row>
    <row r="424" spans="1:10" x14ac:dyDescent="0.25">
      <c r="A424" s="13">
        <v>119.1</v>
      </c>
      <c r="B424" s="3" t="s">
        <v>391</v>
      </c>
      <c r="C424" s="3">
        <v>32307.417815957437</v>
      </c>
      <c r="D424" s="3">
        <v>34461.245677447288</v>
      </c>
      <c r="E424" s="3">
        <v>34461.245667233416</v>
      </c>
      <c r="F424" s="3">
        <v>32307.417827532943</v>
      </c>
      <c r="G424" s="3">
        <v>32307.417826772369</v>
      </c>
      <c r="H424" s="3">
        <v>34461.245681554734</v>
      </c>
      <c r="I424" s="3">
        <v>38768.901365048747</v>
      </c>
      <c r="J424" s="3">
        <v>38768.901365048747</v>
      </c>
    </row>
    <row r="425" spans="1:10" x14ac:dyDescent="0.25">
      <c r="A425" s="13">
        <v>122.1</v>
      </c>
      <c r="B425" s="3" t="s">
        <v>392</v>
      </c>
      <c r="C425" s="3">
        <v>2500</v>
      </c>
      <c r="D425" s="3">
        <v>2500</v>
      </c>
      <c r="E425" s="3">
        <v>2500</v>
      </c>
      <c r="F425" s="3">
        <v>2500</v>
      </c>
      <c r="G425" s="3">
        <v>2500</v>
      </c>
      <c r="H425" s="3">
        <v>2500</v>
      </c>
      <c r="I425" s="3">
        <v>2500</v>
      </c>
      <c r="J425" s="3">
        <v>2500</v>
      </c>
    </row>
    <row r="426" spans="1:10" x14ac:dyDescent="0.25">
      <c r="A426" s="13">
        <v>123.1</v>
      </c>
      <c r="B426" s="3" t="s">
        <v>393</v>
      </c>
      <c r="C426" s="3">
        <v>1723.0622835177298</v>
      </c>
      <c r="D426" s="3">
        <v>1723.0622838723643</v>
      </c>
      <c r="E426" s="3">
        <v>1723.0622833616703</v>
      </c>
      <c r="F426" s="3">
        <v>1723.0622841350903</v>
      </c>
      <c r="G426" s="3">
        <v>1723.0622840945261</v>
      </c>
      <c r="H426" s="3">
        <v>1723.0622840777364</v>
      </c>
      <c r="I426" s="3">
        <v>1723.0622828910552</v>
      </c>
      <c r="J426" s="3">
        <v>1723.0622828910552</v>
      </c>
    </row>
    <row r="427" spans="1:10" x14ac:dyDescent="0.25">
      <c r="A427" s="13">
        <v>124.1</v>
      </c>
      <c r="B427" s="3" t="s">
        <v>394</v>
      </c>
      <c r="C427" s="3">
        <v>2153.8278543971624</v>
      </c>
      <c r="D427" s="3">
        <v>2153.8278548404555</v>
      </c>
      <c r="E427" s="3">
        <v>2153.8278542020885</v>
      </c>
      <c r="F427" s="3">
        <v>2153.8278551688632</v>
      </c>
      <c r="G427" s="3">
        <v>2153.8278551181579</v>
      </c>
      <c r="H427" s="3">
        <v>2153.8278550971709</v>
      </c>
      <c r="I427" s="3">
        <v>2153.8278536138191</v>
      </c>
      <c r="J427" s="3">
        <v>2153.8278536138191</v>
      </c>
    </row>
    <row r="428" spans="1:10" x14ac:dyDescent="0.25">
      <c r="A428" s="13">
        <v>125.1</v>
      </c>
      <c r="B428" s="3" t="s">
        <v>395</v>
      </c>
      <c r="C428" s="3">
        <v>19384.45068957446</v>
      </c>
      <c r="D428" s="3">
        <v>19384.4506935641</v>
      </c>
      <c r="E428" s="3">
        <v>17230.622833616708</v>
      </c>
      <c r="F428" s="3">
        <v>21538.278551688629</v>
      </c>
      <c r="G428" s="3">
        <v>21538.278551181578</v>
      </c>
      <c r="H428" s="3">
        <v>21538.278550971703</v>
      </c>
      <c r="I428" s="3">
        <v>21538.27853613819</v>
      </c>
      <c r="J428" s="3">
        <v>21538.27853613819</v>
      </c>
    </row>
    <row r="429" spans="1:10" x14ac:dyDescent="0.25">
      <c r="A429" s="13">
        <v>126.1</v>
      </c>
      <c r="B429" s="3" t="s">
        <v>396</v>
      </c>
      <c r="C429" s="3">
        <v>10000</v>
      </c>
      <c r="D429" s="3">
        <v>10000</v>
      </c>
      <c r="E429" s="3">
        <v>10000</v>
      </c>
      <c r="F429" s="3">
        <v>10000</v>
      </c>
      <c r="G429" s="3">
        <v>10000</v>
      </c>
      <c r="H429" s="3">
        <v>10000</v>
      </c>
      <c r="I429" s="3">
        <v>10000</v>
      </c>
      <c r="J429" s="3">
        <v>10000</v>
      </c>
    </row>
    <row r="430" spans="1:10" x14ac:dyDescent="0.25">
      <c r="A430" s="13">
        <v>127.1</v>
      </c>
      <c r="B430" s="3" t="s">
        <v>397</v>
      </c>
      <c r="C430" s="3">
        <v>10000</v>
      </c>
      <c r="D430" s="3">
        <v>10000</v>
      </c>
      <c r="E430" s="3">
        <v>10000</v>
      </c>
      <c r="F430" s="3">
        <v>10000</v>
      </c>
      <c r="G430" s="3">
        <v>10000</v>
      </c>
      <c r="H430" s="3">
        <v>10000</v>
      </c>
      <c r="I430" s="3">
        <v>10000</v>
      </c>
      <c r="J430" s="3">
        <v>10000</v>
      </c>
    </row>
    <row r="431" spans="1:10" x14ac:dyDescent="0.25">
      <c r="A431" s="13">
        <v>128.1</v>
      </c>
      <c r="B431" s="3" t="s">
        <v>398</v>
      </c>
      <c r="C431" s="3">
        <v>1723.0622835177298</v>
      </c>
      <c r="D431" s="3">
        <v>1723.0622838723643</v>
      </c>
      <c r="E431" s="3">
        <v>1723.0622833616703</v>
      </c>
      <c r="F431" s="3">
        <v>1723.0622841350903</v>
      </c>
      <c r="G431" s="3">
        <v>1723.0622840945261</v>
      </c>
      <c r="H431" s="3">
        <v>1723.0622840777364</v>
      </c>
      <c r="I431" s="3">
        <v>1723.0622828910552</v>
      </c>
      <c r="J431" s="3">
        <v>1723.0622828910552</v>
      </c>
    </row>
    <row r="432" spans="1:10" x14ac:dyDescent="0.25">
      <c r="A432" s="13">
        <v>129.1</v>
      </c>
      <c r="B432" s="3" t="s">
        <v>399</v>
      </c>
      <c r="C432" s="3">
        <v>3446.1245670354597</v>
      </c>
      <c r="D432" s="3">
        <v>3446.1245677447287</v>
      </c>
      <c r="E432" s="3">
        <v>3446.1245667233406</v>
      </c>
      <c r="F432" s="3">
        <v>3876.8901393039532</v>
      </c>
      <c r="G432" s="3">
        <v>3876.8901392126841</v>
      </c>
      <c r="H432" s="3">
        <v>3876.8901391749068</v>
      </c>
      <c r="I432" s="3">
        <v>3876.8901365048746</v>
      </c>
      <c r="J432" s="3">
        <v>3876.8901365048746</v>
      </c>
    </row>
    <row r="433" spans="1:10" x14ac:dyDescent="0.25">
      <c r="A433" s="13">
        <v>130.1</v>
      </c>
      <c r="B433" s="3" t="s">
        <v>400</v>
      </c>
      <c r="C433" s="3">
        <v>8615.3114175886494</v>
      </c>
      <c r="D433" s="3">
        <v>8615.3114193618221</v>
      </c>
      <c r="E433" s="3">
        <v>8615.3114168083539</v>
      </c>
      <c r="F433" s="3">
        <v>9476.8425627429988</v>
      </c>
      <c r="G433" s="3">
        <v>9476.8425625198961</v>
      </c>
      <c r="H433" s="3">
        <v>9476.8425624275515</v>
      </c>
      <c r="I433" s="3">
        <v>8615.3114144552765</v>
      </c>
      <c r="J433" s="3">
        <v>8615.3114144552765</v>
      </c>
    </row>
    <row r="434" spans="1:10" x14ac:dyDescent="0.25">
      <c r="A434" s="13">
        <v>131.1</v>
      </c>
      <c r="B434" s="3" t="s">
        <v>401</v>
      </c>
      <c r="C434" s="3">
        <v>2153.8278543971624</v>
      </c>
      <c r="D434" s="3">
        <v>2153.8278548404555</v>
      </c>
      <c r="E434" s="3">
        <v>2153.8278542020885</v>
      </c>
      <c r="F434" s="3">
        <v>2153.8278551688632</v>
      </c>
      <c r="G434" s="3">
        <v>2153.8278551181579</v>
      </c>
      <c r="H434" s="3">
        <v>2153.8278550971709</v>
      </c>
      <c r="I434" s="3">
        <v>2153.8278536138191</v>
      </c>
      <c r="J434" s="3">
        <v>2153.8278536138191</v>
      </c>
    </row>
    <row r="435" spans="1:10" x14ac:dyDescent="0.25">
      <c r="A435" s="13">
        <v>132.1</v>
      </c>
      <c r="B435" s="3" t="s">
        <v>402</v>
      </c>
      <c r="C435" s="3">
        <v>430.76557087943246</v>
      </c>
      <c r="D435" s="3">
        <v>430.76557096809108</v>
      </c>
      <c r="E435" s="3">
        <v>430.76557084041758</v>
      </c>
      <c r="F435" s="3">
        <v>430.76557103377257</v>
      </c>
      <c r="G435" s="3">
        <v>430.76557102363154</v>
      </c>
      <c r="H435" s="3">
        <v>430.76557101943411</v>
      </c>
      <c r="I435" s="3">
        <v>430.76557072276381</v>
      </c>
      <c r="J435" s="3">
        <v>430.76557072276381</v>
      </c>
    </row>
    <row r="436" spans="1:10" x14ac:dyDescent="0.25">
      <c r="A436" s="13">
        <v>133.1</v>
      </c>
      <c r="B436" s="3" t="s">
        <v>403</v>
      </c>
      <c r="C436" s="3">
        <v>66768.663486312042</v>
      </c>
      <c r="D436" s="3">
        <v>71076.319209735026</v>
      </c>
      <c r="E436" s="3">
        <v>64614.835626062646</v>
      </c>
      <c r="F436" s="3">
        <v>77537.802786079061</v>
      </c>
      <c r="G436" s="3">
        <v>77537.802784253683</v>
      </c>
      <c r="H436" s="3">
        <v>81845.45849369248</v>
      </c>
      <c r="I436" s="3">
        <v>73230.147022869845</v>
      </c>
      <c r="J436" s="3">
        <v>73230.147022869845</v>
      </c>
    </row>
    <row r="437" spans="1:10" x14ac:dyDescent="0.25">
      <c r="A437" s="13">
        <v>134.1</v>
      </c>
      <c r="B437" s="3" t="s">
        <v>404</v>
      </c>
      <c r="C437" s="3">
        <v>8615.3114175886494</v>
      </c>
      <c r="D437" s="3">
        <v>8615.3114193618221</v>
      </c>
      <c r="E437" s="3">
        <v>8615.3114168083539</v>
      </c>
      <c r="F437" s="3">
        <v>9476.8425627429988</v>
      </c>
      <c r="G437" s="3">
        <v>9476.8425625198961</v>
      </c>
      <c r="H437" s="3">
        <v>9476.8425624275515</v>
      </c>
      <c r="I437" s="3">
        <v>8615.3114144552765</v>
      </c>
      <c r="J437" s="3">
        <v>8615.3114144552765</v>
      </c>
    </row>
    <row r="438" spans="1:10" x14ac:dyDescent="0.25">
      <c r="A438" s="13">
        <v>135.1</v>
      </c>
      <c r="B438" s="3" t="s">
        <v>405</v>
      </c>
      <c r="C438" s="3">
        <v>15076.794980780138</v>
      </c>
      <c r="D438" s="3">
        <v>15076.79498388319</v>
      </c>
      <c r="E438" s="3">
        <v>15076.794979414617</v>
      </c>
      <c r="F438" s="3">
        <v>15076.794986182042</v>
      </c>
      <c r="G438" s="3">
        <v>15076.794985827106</v>
      </c>
      <c r="H438" s="3">
        <v>15076.794985680195</v>
      </c>
      <c r="I438" s="3">
        <v>15076.794975296734</v>
      </c>
      <c r="J438" s="3">
        <v>15076.794975296734</v>
      </c>
    </row>
    <row r="439" spans="1:10" x14ac:dyDescent="0.25">
      <c r="A439" s="13">
        <v>136.1</v>
      </c>
      <c r="B439" s="3" t="s">
        <v>406</v>
      </c>
      <c r="C439" s="3">
        <v>2584.5934252765946</v>
      </c>
      <c r="D439" s="3">
        <v>2584.5934258085467</v>
      </c>
      <c r="E439" s="3">
        <v>2584.5934250425057</v>
      </c>
      <c r="F439" s="3">
        <v>2584.5934262026353</v>
      </c>
      <c r="G439" s="3">
        <v>2584.5934261417897</v>
      </c>
      <c r="H439" s="3">
        <v>2584.5934261166049</v>
      </c>
      <c r="I439" s="3">
        <v>2584.5934243365828</v>
      </c>
      <c r="J439" s="3">
        <v>2584.5934243365828</v>
      </c>
    </row>
    <row r="440" spans="1:10" x14ac:dyDescent="0.25">
      <c r="A440" s="13">
        <v>137.1</v>
      </c>
      <c r="B440" s="3" t="s">
        <v>407</v>
      </c>
      <c r="C440" s="3">
        <v>8615.3114175886494</v>
      </c>
      <c r="D440" s="3">
        <v>8615.3114193618221</v>
      </c>
      <c r="E440" s="3">
        <v>8615.3114168083539</v>
      </c>
      <c r="F440" s="3">
        <v>12061.435988945632</v>
      </c>
      <c r="G440" s="3">
        <v>12061.435988661684</v>
      </c>
      <c r="H440" s="3">
        <v>12061.435988544155</v>
      </c>
      <c r="I440" s="3">
        <v>10769.139268069095</v>
      </c>
      <c r="J440" s="3">
        <v>10769.139268069095</v>
      </c>
    </row>
    <row r="441" spans="1:10" x14ac:dyDescent="0.25">
      <c r="A441" s="13">
        <v>138.1</v>
      </c>
      <c r="B441" s="3" t="s">
        <v>408</v>
      </c>
      <c r="C441" s="3">
        <v>25000</v>
      </c>
      <c r="D441" s="3">
        <v>25000</v>
      </c>
      <c r="E441" s="3">
        <v>25000</v>
      </c>
      <c r="F441" s="3">
        <v>25000</v>
      </c>
      <c r="G441" s="3">
        <v>25000</v>
      </c>
      <c r="H441" s="3">
        <v>25000</v>
      </c>
      <c r="I441" s="3">
        <v>25000</v>
      </c>
      <c r="J441" s="3">
        <v>25000</v>
      </c>
    </row>
    <row r="442" spans="1:10" x14ac:dyDescent="0.25">
      <c r="A442" s="13">
        <v>139.1</v>
      </c>
      <c r="B442" s="3" t="s">
        <v>409</v>
      </c>
      <c r="C442" s="3">
        <v>20000</v>
      </c>
      <c r="D442" s="3">
        <v>20000</v>
      </c>
      <c r="E442" s="3">
        <v>20000</v>
      </c>
      <c r="F442" s="3">
        <v>20000</v>
      </c>
      <c r="G442" s="3">
        <v>20000</v>
      </c>
      <c r="H442" s="3">
        <v>20000</v>
      </c>
      <c r="I442" s="3">
        <v>20000</v>
      </c>
      <c r="J442" s="3">
        <v>20000</v>
      </c>
    </row>
    <row r="443" spans="1:10" x14ac:dyDescent="0.25">
      <c r="A443" s="13">
        <v>140.1</v>
      </c>
      <c r="B443" s="3" t="s">
        <v>410</v>
      </c>
      <c r="C443" s="3">
        <v>15076.794980780138</v>
      </c>
      <c r="D443" s="3">
        <v>15076.79498388319</v>
      </c>
      <c r="E443" s="3">
        <v>14646.029408574199</v>
      </c>
      <c r="F443" s="3">
        <v>12922.967131013178</v>
      </c>
      <c r="G443" s="3">
        <v>12922.967130708948</v>
      </c>
      <c r="H443" s="3">
        <v>15076.794985680195</v>
      </c>
      <c r="I443" s="3">
        <v>13784.498263128442</v>
      </c>
      <c r="J443" s="3">
        <v>13784.498263128442</v>
      </c>
    </row>
    <row r="444" spans="1:10" x14ac:dyDescent="0.25">
      <c r="A444" s="13">
        <v>141.1</v>
      </c>
      <c r="B444" s="3" t="s">
        <v>411</v>
      </c>
      <c r="C444" s="3">
        <v>3015.3589961560274</v>
      </c>
      <c r="D444" s="3">
        <v>3015.3589967766375</v>
      </c>
      <c r="E444" s="3">
        <v>3446.1245667233406</v>
      </c>
      <c r="F444" s="3">
        <v>3446.1245682701806</v>
      </c>
      <c r="G444" s="3">
        <v>3446.1245681890523</v>
      </c>
      <c r="H444" s="3">
        <v>3876.8901391749068</v>
      </c>
      <c r="I444" s="3">
        <v>3446.1245657821105</v>
      </c>
      <c r="J444" s="3">
        <v>3446.1245657821105</v>
      </c>
    </row>
    <row r="445" spans="1:10" x14ac:dyDescent="0.25">
      <c r="A445" s="17">
        <v>142.1</v>
      </c>
      <c r="B445" s="3" t="s">
        <v>412</v>
      </c>
      <c r="C445" s="3">
        <v>3015.3589961560274</v>
      </c>
      <c r="D445" s="3">
        <v>3015.3589967766375</v>
      </c>
      <c r="E445" s="3">
        <v>3015.3589958829234</v>
      </c>
      <c r="F445" s="3">
        <v>3876.8901393039532</v>
      </c>
      <c r="G445" s="3">
        <v>3876.8901392126841</v>
      </c>
      <c r="H445" s="3">
        <v>3876.8901391749068</v>
      </c>
      <c r="I445" s="3">
        <v>3015.3589950593464</v>
      </c>
      <c r="J445" s="3">
        <v>3015.3589950593464</v>
      </c>
    </row>
    <row r="446" spans="1:10" x14ac:dyDescent="0.25">
      <c r="A446" s="17">
        <v>143.1</v>
      </c>
      <c r="B446" s="3" t="s">
        <v>413</v>
      </c>
      <c r="C446" s="3">
        <v>3446.1245670354597</v>
      </c>
      <c r="D446" s="3">
        <v>3446.1245677447287</v>
      </c>
      <c r="E446" s="3">
        <v>3446.1245667233406</v>
      </c>
      <c r="F446" s="3">
        <v>3446.1245682701806</v>
      </c>
      <c r="G446" s="3">
        <v>3446.1245681890523</v>
      </c>
      <c r="H446" s="3">
        <v>3446.1245681554728</v>
      </c>
      <c r="I446" s="3">
        <v>3446.1245657821105</v>
      </c>
      <c r="J446" s="3">
        <v>3446.1245657821105</v>
      </c>
    </row>
    <row r="447" spans="1:10" x14ac:dyDescent="0.25">
      <c r="A447" s="17">
        <v>144.1</v>
      </c>
      <c r="B447" s="3" t="s">
        <v>414</v>
      </c>
      <c r="C447" s="3">
        <v>100000</v>
      </c>
      <c r="D447" s="3">
        <v>100000</v>
      </c>
      <c r="E447" s="3">
        <v>100000</v>
      </c>
      <c r="F447" s="3">
        <v>100000</v>
      </c>
      <c r="G447" s="3">
        <v>100000</v>
      </c>
      <c r="H447" s="3">
        <v>100000</v>
      </c>
      <c r="I447" s="3">
        <v>100000</v>
      </c>
      <c r="J447" s="3">
        <v>100000</v>
      </c>
    </row>
    <row r="448" spans="1:10" x14ac:dyDescent="0.25">
      <c r="A448" s="17">
        <v>145.1</v>
      </c>
      <c r="B448" s="3" t="s">
        <v>415</v>
      </c>
      <c r="C448" s="3">
        <v>20000</v>
      </c>
      <c r="D448" s="3">
        <v>20000</v>
      </c>
      <c r="E448" s="3">
        <v>20000</v>
      </c>
      <c r="F448" s="3">
        <v>20000</v>
      </c>
      <c r="G448" s="3">
        <v>20000</v>
      </c>
      <c r="H448" s="3">
        <v>20000</v>
      </c>
      <c r="I448" s="3">
        <v>20000</v>
      </c>
      <c r="J448" s="3">
        <v>20000</v>
      </c>
    </row>
    <row r="449" spans="1:10" x14ac:dyDescent="0.25">
      <c r="A449" s="17">
        <v>146.1</v>
      </c>
      <c r="B449" s="3" t="s">
        <v>416</v>
      </c>
      <c r="C449" s="3">
        <v>10769.139271985812</v>
      </c>
      <c r="D449" s="3">
        <v>10769.139274202276</v>
      </c>
      <c r="E449" s="3">
        <v>10769.139271010439</v>
      </c>
      <c r="F449" s="3">
        <v>10769.139275844314</v>
      </c>
      <c r="G449" s="3">
        <v>10769.139275590789</v>
      </c>
      <c r="H449" s="3">
        <v>10769.139275485852</v>
      </c>
      <c r="I449" s="3">
        <v>10769.139268069095</v>
      </c>
      <c r="J449" s="3">
        <v>10769.139268069095</v>
      </c>
    </row>
    <row r="450" spans="1:10" x14ac:dyDescent="0.25">
      <c r="A450" s="17">
        <v>147.1</v>
      </c>
      <c r="B450" s="3" t="s">
        <v>417</v>
      </c>
      <c r="C450" s="3">
        <v>15076.794980780138</v>
      </c>
      <c r="D450" s="3">
        <v>15076.79498388319</v>
      </c>
      <c r="E450" s="3">
        <v>12922.967125212528</v>
      </c>
      <c r="F450" s="3">
        <v>15076.794986182042</v>
      </c>
      <c r="G450" s="3">
        <v>15076.794985827106</v>
      </c>
      <c r="H450" s="3">
        <v>15507.560556699627</v>
      </c>
      <c r="I450" s="3">
        <v>15076.794975296734</v>
      </c>
      <c r="J450" s="3">
        <v>15076.794975296734</v>
      </c>
    </row>
    <row r="451" spans="1:10" x14ac:dyDescent="0.25">
      <c r="A451" s="17">
        <v>148.1</v>
      </c>
      <c r="B451" s="3" t="s">
        <v>418</v>
      </c>
      <c r="C451" s="3">
        <v>3015.3589961560274</v>
      </c>
      <c r="D451" s="3">
        <v>3015.3589967766375</v>
      </c>
      <c r="E451" s="3">
        <v>3015.3589958829234</v>
      </c>
      <c r="F451" s="3">
        <v>3015.358997236408</v>
      </c>
      <c r="G451" s="3">
        <v>3015.358997165421</v>
      </c>
      <c r="H451" s="3">
        <v>3015.3589971360389</v>
      </c>
      <c r="I451" s="3">
        <v>3015.3589950593464</v>
      </c>
      <c r="J451" s="3">
        <v>3015.3589950593464</v>
      </c>
    </row>
    <row r="452" spans="1:10" x14ac:dyDescent="0.25">
      <c r="A452" s="17">
        <v>149.1</v>
      </c>
      <c r="B452" s="3" t="s">
        <v>419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</row>
    <row r="453" spans="1:10" x14ac:dyDescent="0.25">
      <c r="A453" s="17">
        <v>150.1</v>
      </c>
      <c r="B453" s="3" t="s">
        <v>420</v>
      </c>
      <c r="C453" s="3">
        <v>1292.2967126382973</v>
      </c>
      <c r="D453" s="3">
        <v>1292.2967129042734</v>
      </c>
      <c r="E453" s="3">
        <v>1292.2967125212529</v>
      </c>
      <c r="F453" s="3">
        <v>1292.2967131013177</v>
      </c>
      <c r="G453" s="3">
        <v>1292.2967130708948</v>
      </c>
      <c r="H453" s="3">
        <v>1292.2967130583024</v>
      </c>
      <c r="I453" s="3">
        <v>1292.2967121682914</v>
      </c>
      <c r="J453" s="3">
        <v>1292.2967121682914</v>
      </c>
    </row>
    <row r="454" spans="1:10" x14ac:dyDescent="0.25">
      <c r="A454" s="17"/>
      <c r="B454" s="3" t="s">
        <v>94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</row>
    <row r="455" spans="1:10" x14ac:dyDescent="0.25">
      <c r="A455" s="18">
        <v>151.1</v>
      </c>
      <c r="B455" s="3" t="s">
        <v>421</v>
      </c>
      <c r="C455" s="3">
        <v>0</v>
      </c>
      <c r="D455" s="3">
        <v>0</v>
      </c>
      <c r="E455" s="3">
        <v>0</v>
      </c>
      <c r="F455" s="3">
        <v>21538.278551688629</v>
      </c>
      <c r="G455" s="3">
        <v>0</v>
      </c>
      <c r="H455" s="3">
        <v>0</v>
      </c>
      <c r="I455" s="3">
        <v>0</v>
      </c>
      <c r="J455" s="3">
        <v>0</v>
      </c>
    </row>
    <row r="456" spans="1:10" x14ac:dyDescent="0.25">
      <c r="A456" s="18">
        <v>152.1</v>
      </c>
      <c r="B456" s="3" t="s">
        <v>422</v>
      </c>
      <c r="C456" s="3">
        <v>0</v>
      </c>
      <c r="D456" s="3">
        <v>0</v>
      </c>
      <c r="E456" s="3">
        <v>0</v>
      </c>
      <c r="F456" s="3">
        <v>60000</v>
      </c>
      <c r="G456" s="3">
        <v>0</v>
      </c>
      <c r="H456" s="3">
        <v>0</v>
      </c>
      <c r="I456" s="3">
        <v>0</v>
      </c>
      <c r="J456" s="3">
        <v>0</v>
      </c>
    </row>
    <row r="457" spans="1:10" x14ac:dyDescent="0.25">
      <c r="A457" s="18">
        <v>153.1</v>
      </c>
      <c r="B457" s="3" t="s">
        <v>423</v>
      </c>
      <c r="C457" s="3">
        <v>0</v>
      </c>
      <c r="D457" s="3">
        <v>0</v>
      </c>
      <c r="E457" s="3">
        <v>0</v>
      </c>
      <c r="F457" s="3">
        <v>20000</v>
      </c>
      <c r="G457" s="3">
        <v>0</v>
      </c>
      <c r="H457" s="3">
        <v>0</v>
      </c>
      <c r="I457" s="3">
        <v>0</v>
      </c>
      <c r="J457" s="3">
        <v>0</v>
      </c>
    </row>
    <row r="458" spans="1:10" x14ac:dyDescent="0.25">
      <c r="A458" s="18">
        <v>154.1</v>
      </c>
      <c r="B458" s="3" t="s">
        <v>424</v>
      </c>
      <c r="C458" s="3">
        <v>0</v>
      </c>
      <c r="D458" s="3">
        <v>0</v>
      </c>
      <c r="E458" s="3">
        <v>0</v>
      </c>
      <c r="F458" s="3">
        <v>40000</v>
      </c>
      <c r="G458" s="3">
        <v>40000</v>
      </c>
      <c r="H458" s="3">
        <v>0</v>
      </c>
      <c r="I458" s="3">
        <v>0</v>
      </c>
      <c r="J458" s="3">
        <v>0</v>
      </c>
    </row>
    <row r="459" spans="1:10" x14ac:dyDescent="0.25">
      <c r="A459" s="18">
        <v>155.1</v>
      </c>
      <c r="B459" s="3" t="s">
        <v>425</v>
      </c>
      <c r="C459" s="3">
        <v>0</v>
      </c>
      <c r="D459" s="3">
        <v>0</v>
      </c>
      <c r="E459" s="3">
        <v>0</v>
      </c>
      <c r="F459" s="3">
        <v>50000</v>
      </c>
      <c r="G459" s="3">
        <v>50000</v>
      </c>
      <c r="H459" s="3">
        <v>0</v>
      </c>
      <c r="I459" s="3">
        <v>0</v>
      </c>
      <c r="J459" s="3">
        <v>0</v>
      </c>
    </row>
    <row r="460" spans="1:10" x14ac:dyDescent="0.25">
      <c r="A460" s="18">
        <v>156.1</v>
      </c>
      <c r="B460" s="3" t="s">
        <v>426</v>
      </c>
      <c r="C460" s="3">
        <v>0</v>
      </c>
      <c r="D460" s="3">
        <v>0</v>
      </c>
      <c r="E460" s="3">
        <v>0</v>
      </c>
      <c r="F460" s="3">
        <v>32307.417827532943</v>
      </c>
      <c r="G460" s="3">
        <v>32307.417826772369</v>
      </c>
      <c r="H460" s="3">
        <v>0</v>
      </c>
      <c r="I460" s="3">
        <v>0</v>
      </c>
      <c r="J460" s="3">
        <v>0</v>
      </c>
    </row>
    <row r="461" spans="1:10" x14ac:dyDescent="0.25">
      <c r="A461" s="18">
        <v>157.1</v>
      </c>
      <c r="B461" s="3" t="s">
        <v>427</v>
      </c>
      <c r="C461" s="3">
        <v>0</v>
      </c>
      <c r="D461" s="3">
        <v>0</v>
      </c>
      <c r="E461" s="3">
        <v>0</v>
      </c>
      <c r="F461" s="3">
        <v>10769.139275844314</v>
      </c>
      <c r="G461" s="3">
        <v>10769.139275590789</v>
      </c>
      <c r="H461" s="3">
        <v>0</v>
      </c>
      <c r="I461" s="3">
        <v>0</v>
      </c>
      <c r="J461" s="3">
        <v>0</v>
      </c>
    </row>
    <row r="462" spans="1:10" x14ac:dyDescent="0.25">
      <c r="A462" s="18">
        <v>158.1</v>
      </c>
      <c r="B462" s="3" t="s">
        <v>428</v>
      </c>
      <c r="C462" s="3">
        <v>0</v>
      </c>
      <c r="D462" s="3">
        <v>0</v>
      </c>
      <c r="E462" s="3">
        <v>0</v>
      </c>
      <c r="F462" s="3">
        <v>251997.85905475696</v>
      </c>
      <c r="G462" s="3">
        <v>279997.62116536056</v>
      </c>
      <c r="H462" s="3">
        <v>0</v>
      </c>
      <c r="I462" s="3">
        <v>0</v>
      </c>
      <c r="J462" s="3">
        <v>0</v>
      </c>
    </row>
    <row r="463" spans="1:10" x14ac:dyDescent="0.25">
      <c r="A463" s="18">
        <v>159.1</v>
      </c>
      <c r="B463" s="3" t="s">
        <v>429</v>
      </c>
      <c r="C463" s="3">
        <v>0</v>
      </c>
      <c r="D463" s="3">
        <v>0</v>
      </c>
      <c r="E463" s="3">
        <v>0</v>
      </c>
      <c r="F463" s="3">
        <v>4307.6557103377263</v>
      </c>
      <c r="G463" s="3">
        <v>4307.6557102363158</v>
      </c>
      <c r="H463" s="3">
        <v>0</v>
      </c>
      <c r="I463" s="3">
        <v>0</v>
      </c>
      <c r="J463" s="3">
        <v>0</v>
      </c>
    </row>
    <row r="464" spans="1:10" x14ac:dyDescent="0.25">
      <c r="A464" s="18">
        <v>160.1</v>
      </c>
      <c r="B464" s="3" t="s">
        <v>430</v>
      </c>
      <c r="C464" s="3">
        <v>0</v>
      </c>
      <c r="D464" s="3">
        <v>0</v>
      </c>
      <c r="E464" s="3">
        <v>0</v>
      </c>
      <c r="F464" s="3">
        <v>5169.1868524052707</v>
      </c>
      <c r="G464" s="3">
        <v>5169.1868522835794</v>
      </c>
      <c r="H464" s="3">
        <v>0</v>
      </c>
      <c r="I464" s="3">
        <v>0</v>
      </c>
      <c r="J464" s="3">
        <v>0</v>
      </c>
    </row>
    <row r="465" spans="1:10" x14ac:dyDescent="0.25">
      <c r="A465" s="18">
        <v>161.1</v>
      </c>
      <c r="B465" s="3" t="s">
        <v>431</v>
      </c>
      <c r="C465" s="3">
        <v>0</v>
      </c>
      <c r="D465" s="3">
        <v>0</v>
      </c>
      <c r="E465" s="3">
        <v>0</v>
      </c>
      <c r="F465" s="3">
        <v>12061.435988945632</v>
      </c>
      <c r="G465" s="3">
        <v>12061.435988661684</v>
      </c>
      <c r="H465" s="3">
        <v>0</v>
      </c>
      <c r="I465" s="3">
        <v>0</v>
      </c>
      <c r="J465" s="3">
        <v>0</v>
      </c>
    </row>
    <row r="466" spans="1:10" x14ac:dyDescent="0.25">
      <c r="A466" s="18">
        <v>162.1</v>
      </c>
      <c r="B466" s="3" t="s">
        <v>432</v>
      </c>
      <c r="C466" s="3">
        <v>0</v>
      </c>
      <c r="D466" s="3">
        <v>0</v>
      </c>
      <c r="E466" s="3">
        <v>0</v>
      </c>
      <c r="F466" s="3">
        <v>62461.00779989703</v>
      </c>
      <c r="G466" s="3">
        <v>66768.66350866291</v>
      </c>
      <c r="H466" s="3">
        <v>0</v>
      </c>
      <c r="I466" s="3">
        <v>0</v>
      </c>
      <c r="J466" s="3">
        <v>0</v>
      </c>
    </row>
    <row r="467" spans="1:10" x14ac:dyDescent="0.25">
      <c r="A467" s="18">
        <v>163.1</v>
      </c>
      <c r="B467" s="3" t="s">
        <v>433</v>
      </c>
      <c r="C467" s="3">
        <v>0</v>
      </c>
      <c r="D467" s="3">
        <v>0</v>
      </c>
      <c r="E467" s="3">
        <v>0</v>
      </c>
      <c r="F467" s="3">
        <v>53845.696379221568</v>
      </c>
      <c r="G467" s="3">
        <v>58153.352088190266</v>
      </c>
      <c r="H467" s="3">
        <v>0</v>
      </c>
      <c r="I467" s="3">
        <v>0</v>
      </c>
      <c r="J467" s="3">
        <v>0</v>
      </c>
    </row>
    <row r="468" spans="1:10" x14ac:dyDescent="0.25">
      <c r="A468" s="18">
        <v>164.1</v>
      </c>
      <c r="B468" s="3" t="s">
        <v>434</v>
      </c>
      <c r="C468" s="3">
        <v>0</v>
      </c>
      <c r="D468" s="3">
        <v>0</v>
      </c>
      <c r="E468" s="3">
        <v>0</v>
      </c>
      <c r="F468" s="3">
        <v>12922.967131013178</v>
      </c>
      <c r="G468" s="3">
        <v>15076.794985827106</v>
      </c>
      <c r="H468" s="3">
        <v>0</v>
      </c>
      <c r="I468" s="3">
        <v>0</v>
      </c>
      <c r="J468" s="3">
        <v>0</v>
      </c>
    </row>
    <row r="469" spans="1:10" x14ac:dyDescent="0.25">
      <c r="A469" s="18">
        <v>165.1</v>
      </c>
      <c r="B469" s="3" t="s">
        <v>435</v>
      </c>
      <c r="C469" s="3">
        <v>0</v>
      </c>
      <c r="D469" s="3">
        <v>0</v>
      </c>
      <c r="E469" s="3">
        <v>0</v>
      </c>
      <c r="F469" s="3">
        <v>21538.278551688629</v>
      </c>
      <c r="G469" s="3">
        <v>23692.106406299739</v>
      </c>
      <c r="H469" s="3">
        <v>0</v>
      </c>
      <c r="I469" s="3">
        <v>0</v>
      </c>
      <c r="J469" s="3">
        <v>0</v>
      </c>
    </row>
    <row r="470" spans="1:10" x14ac:dyDescent="0.25">
      <c r="A470" s="18">
        <v>166.1</v>
      </c>
      <c r="B470" s="3" t="s">
        <v>436</v>
      </c>
      <c r="C470" s="3">
        <v>0</v>
      </c>
      <c r="D470" s="3">
        <v>0</v>
      </c>
      <c r="E470" s="3">
        <v>0</v>
      </c>
      <c r="F470" s="3">
        <v>19384.450696519765</v>
      </c>
      <c r="G470" s="3">
        <v>19384.450696063421</v>
      </c>
      <c r="H470" s="3">
        <v>0</v>
      </c>
      <c r="I470" s="3">
        <v>0</v>
      </c>
      <c r="J470" s="3">
        <v>0</v>
      </c>
    </row>
    <row r="471" spans="1:10" x14ac:dyDescent="0.25">
      <c r="A471" s="18">
        <v>167.1</v>
      </c>
      <c r="B471" s="3" t="s">
        <v>437</v>
      </c>
      <c r="C471" s="3">
        <v>0</v>
      </c>
      <c r="D471" s="3">
        <v>0</v>
      </c>
      <c r="E471" s="3">
        <v>0</v>
      </c>
      <c r="F471" s="3">
        <v>25845.934262026356</v>
      </c>
      <c r="G471" s="3">
        <v>26707.465403465161</v>
      </c>
      <c r="H471" s="3">
        <v>0</v>
      </c>
      <c r="I471" s="3">
        <v>0</v>
      </c>
      <c r="J471" s="3">
        <v>0</v>
      </c>
    </row>
    <row r="472" spans="1:10" x14ac:dyDescent="0.25">
      <c r="A472" s="18">
        <v>168.1</v>
      </c>
      <c r="B472" s="3" t="s">
        <v>438</v>
      </c>
      <c r="C472" s="3">
        <v>0</v>
      </c>
      <c r="D472" s="3">
        <v>0</v>
      </c>
      <c r="E472" s="3">
        <v>0</v>
      </c>
      <c r="F472" s="3">
        <v>6461.483565506589</v>
      </c>
      <c r="G472" s="3">
        <v>6461.4835653544742</v>
      </c>
      <c r="H472" s="3">
        <v>0</v>
      </c>
      <c r="I472" s="3">
        <v>0</v>
      </c>
      <c r="J472" s="3">
        <v>0</v>
      </c>
    </row>
    <row r="473" spans="1:10" x14ac:dyDescent="0.25">
      <c r="A473" s="18">
        <v>169.1</v>
      </c>
      <c r="B473" s="3" t="s">
        <v>439</v>
      </c>
      <c r="C473" s="3">
        <v>15076.794980780138</v>
      </c>
      <c r="D473" s="3">
        <v>15076.79498388319</v>
      </c>
      <c r="E473" s="3">
        <v>12922.967125212528</v>
      </c>
      <c r="F473" s="3">
        <v>0</v>
      </c>
      <c r="G473" s="3">
        <v>0</v>
      </c>
      <c r="H473" s="3">
        <v>15076.794985680195</v>
      </c>
      <c r="I473" s="3">
        <v>15076.794975296734</v>
      </c>
      <c r="J473" s="3">
        <v>15076.794975296734</v>
      </c>
    </row>
    <row r="474" spans="1:10" x14ac:dyDescent="0.25">
      <c r="A474" s="18">
        <v>170.1</v>
      </c>
      <c r="B474" s="3" t="s">
        <v>440</v>
      </c>
      <c r="C474" s="3">
        <v>71076.319195106364</v>
      </c>
      <c r="D474" s="3">
        <v>79691.63062909685</v>
      </c>
      <c r="E474" s="3">
        <v>77537.802751275172</v>
      </c>
      <c r="F474" s="3">
        <v>0</v>
      </c>
      <c r="G474" s="3">
        <v>0</v>
      </c>
      <c r="H474" s="3">
        <v>83999.286348789654</v>
      </c>
      <c r="I474" s="3">
        <v>81845.458437325127</v>
      </c>
      <c r="J474" s="3">
        <v>81845.458437325127</v>
      </c>
    </row>
    <row r="475" spans="1:10" x14ac:dyDescent="0.25">
      <c r="A475" s="18">
        <v>171.1</v>
      </c>
      <c r="B475" s="3" t="s">
        <v>441</v>
      </c>
      <c r="C475" s="3">
        <v>88306.942030283666</v>
      </c>
      <c r="D475" s="3">
        <v>92614.5977581396</v>
      </c>
      <c r="E475" s="3">
        <v>94768.425584891884</v>
      </c>
      <c r="F475" s="3">
        <v>0</v>
      </c>
      <c r="G475" s="3">
        <v>0</v>
      </c>
      <c r="H475" s="3">
        <v>107691.39275485852</v>
      </c>
      <c r="I475" s="3">
        <v>92614.597705394233</v>
      </c>
      <c r="J475" s="3">
        <v>92614.597705394233</v>
      </c>
    </row>
    <row r="476" spans="1:10" x14ac:dyDescent="0.25">
      <c r="A476" s="18">
        <v>172.1</v>
      </c>
      <c r="B476" s="3" t="s">
        <v>442</v>
      </c>
      <c r="C476" s="3">
        <v>62461.007777517712</v>
      </c>
      <c r="D476" s="3">
        <v>66768.663500054128</v>
      </c>
      <c r="E476" s="3">
        <v>66768.663480264746</v>
      </c>
      <c r="F476" s="3">
        <v>0</v>
      </c>
      <c r="G476" s="3">
        <v>0</v>
      </c>
      <c r="H476" s="3">
        <v>64614.835652915121</v>
      </c>
      <c r="I476" s="3">
        <v>66768.663462028402</v>
      </c>
      <c r="J476" s="3">
        <v>66768.663462028402</v>
      </c>
    </row>
    <row r="477" spans="1:10" x14ac:dyDescent="0.25">
      <c r="A477" s="18">
        <v>173.1</v>
      </c>
      <c r="B477" s="3" t="s">
        <v>443</v>
      </c>
      <c r="C477" s="3">
        <v>58153.352068723383</v>
      </c>
      <c r="D477" s="3">
        <v>58153.352080692297</v>
      </c>
      <c r="E477" s="3">
        <v>60307.179917658468</v>
      </c>
      <c r="F477" s="3">
        <v>0</v>
      </c>
      <c r="G477" s="3">
        <v>0</v>
      </c>
      <c r="H477" s="3">
        <v>60307.179942720781</v>
      </c>
      <c r="I477" s="3">
        <v>59445.648759741409</v>
      </c>
      <c r="J477" s="3">
        <v>59445.648759741409</v>
      </c>
    </row>
    <row r="478" spans="1:10" x14ac:dyDescent="0.25">
      <c r="A478" s="18">
        <v>174.1</v>
      </c>
      <c r="B478" s="3" t="s">
        <v>444</v>
      </c>
      <c r="C478" s="3">
        <v>3446.1245670354597</v>
      </c>
      <c r="D478" s="3">
        <v>3446.1245677447287</v>
      </c>
      <c r="E478" s="3">
        <v>4500</v>
      </c>
      <c r="F478" s="3">
        <v>4500</v>
      </c>
      <c r="G478" s="3">
        <v>4500</v>
      </c>
      <c r="H478" s="3">
        <v>4500</v>
      </c>
      <c r="I478" s="3">
        <v>3446.1245657821105</v>
      </c>
      <c r="J478" s="3">
        <v>3446.1245657821105</v>
      </c>
    </row>
    <row r="479" spans="1:10" x14ac:dyDescent="0.25">
      <c r="A479" s="18">
        <v>175.1</v>
      </c>
      <c r="B479" s="3" t="s">
        <v>445</v>
      </c>
      <c r="C479" s="3">
        <v>6000</v>
      </c>
      <c r="D479" s="3">
        <v>6000</v>
      </c>
      <c r="E479" s="3">
        <v>6000</v>
      </c>
      <c r="F479" s="3">
        <v>7000</v>
      </c>
      <c r="G479" s="3">
        <v>7000</v>
      </c>
      <c r="H479" s="3">
        <v>7000</v>
      </c>
      <c r="I479" s="3">
        <v>7000</v>
      </c>
      <c r="J479" s="3">
        <v>7000</v>
      </c>
    </row>
    <row r="480" spans="1:10" x14ac:dyDescent="0.25">
      <c r="A480" s="18">
        <v>176.1</v>
      </c>
      <c r="B480" s="3" t="s">
        <v>446</v>
      </c>
      <c r="C480" s="3">
        <v>5000</v>
      </c>
      <c r="D480" s="3">
        <v>5000</v>
      </c>
      <c r="E480" s="3">
        <v>5000</v>
      </c>
      <c r="F480" s="3">
        <v>5000</v>
      </c>
      <c r="G480" s="3">
        <v>5000</v>
      </c>
      <c r="H480" s="3">
        <v>5000</v>
      </c>
      <c r="I480" s="3">
        <v>5000</v>
      </c>
      <c r="J480" s="3">
        <v>5000</v>
      </c>
    </row>
    <row r="481" spans="1:10" x14ac:dyDescent="0.25">
      <c r="A481" s="18">
        <v>177.1</v>
      </c>
      <c r="B481" s="3" t="s">
        <v>447</v>
      </c>
      <c r="C481" s="3">
        <v>0</v>
      </c>
      <c r="D481" s="3">
        <v>0</v>
      </c>
      <c r="E481" s="3">
        <v>0</v>
      </c>
      <c r="F481" s="3">
        <v>12922.967131013178</v>
      </c>
      <c r="G481" s="3">
        <v>12922.967130708948</v>
      </c>
      <c r="H481" s="3">
        <v>0</v>
      </c>
      <c r="I481" s="3">
        <v>0</v>
      </c>
      <c r="J481" s="3">
        <v>0</v>
      </c>
    </row>
    <row r="482" spans="1:10" x14ac:dyDescent="0.25">
      <c r="A482" s="18">
        <v>178.1</v>
      </c>
      <c r="B482" s="3" t="s">
        <v>448</v>
      </c>
      <c r="C482" s="3">
        <v>0</v>
      </c>
      <c r="D482" s="3">
        <v>0</v>
      </c>
      <c r="E482" s="3">
        <v>0</v>
      </c>
      <c r="F482" s="3">
        <v>12922.967131013178</v>
      </c>
      <c r="G482" s="3">
        <v>15076.794985827106</v>
      </c>
      <c r="H482" s="3">
        <v>0</v>
      </c>
      <c r="I482" s="3">
        <v>0</v>
      </c>
      <c r="J482" s="3">
        <v>0</v>
      </c>
    </row>
    <row r="483" spans="1:10" x14ac:dyDescent="0.25">
      <c r="A483" s="18">
        <v>179.1</v>
      </c>
      <c r="B483" s="3" t="s">
        <v>427</v>
      </c>
      <c r="C483" s="3">
        <v>0</v>
      </c>
      <c r="D483" s="3">
        <v>0</v>
      </c>
      <c r="E483" s="3">
        <v>0</v>
      </c>
      <c r="F483" s="3">
        <v>10769.139275844314</v>
      </c>
      <c r="G483" s="3">
        <v>10769.139275590789</v>
      </c>
      <c r="H483" s="3">
        <v>0</v>
      </c>
      <c r="I483" s="3">
        <v>0</v>
      </c>
      <c r="J483" s="3">
        <v>0</v>
      </c>
    </row>
    <row r="484" spans="1:10" x14ac:dyDescent="0.25">
      <c r="A484" s="18">
        <v>180.1</v>
      </c>
      <c r="B484" s="3" t="s">
        <v>449</v>
      </c>
      <c r="C484" s="3">
        <v>0</v>
      </c>
      <c r="D484" s="3">
        <v>0</v>
      </c>
      <c r="E484" s="3">
        <v>0</v>
      </c>
      <c r="F484" s="3">
        <v>40922.729248208401</v>
      </c>
      <c r="G484" s="3">
        <v>40922.729247245006</v>
      </c>
      <c r="H484" s="3">
        <v>0</v>
      </c>
      <c r="I484" s="3">
        <v>0</v>
      </c>
      <c r="J484" s="3">
        <v>0</v>
      </c>
    </row>
    <row r="485" spans="1:10" x14ac:dyDescent="0.25">
      <c r="A485" s="18">
        <v>181.1</v>
      </c>
      <c r="B485" s="3" t="s">
        <v>450</v>
      </c>
      <c r="C485" s="3">
        <v>0</v>
      </c>
      <c r="D485" s="3">
        <v>0</v>
      </c>
      <c r="E485" s="3">
        <v>0</v>
      </c>
      <c r="F485" s="3">
        <v>4307.6557103377263</v>
      </c>
      <c r="G485" s="3">
        <v>4307.6557102363158</v>
      </c>
      <c r="H485" s="3">
        <v>0</v>
      </c>
      <c r="I485" s="3">
        <v>0</v>
      </c>
      <c r="J485" s="3">
        <v>0</v>
      </c>
    </row>
    <row r="486" spans="1:10" x14ac:dyDescent="0.25">
      <c r="A486" s="18">
        <v>182.1</v>
      </c>
      <c r="B486" s="3" t="s">
        <v>451</v>
      </c>
      <c r="C486" s="3">
        <v>0</v>
      </c>
      <c r="D486" s="3">
        <v>0</v>
      </c>
      <c r="E486" s="3">
        <v>0</v>
      </c>
      <c r="F486" s="3">
        <v>9476.8425627429988</v>
      </c>
      <c r="G486" s="3">
        <v>10769.139275590789</v>
      </c>
      <c r="H486" s="3">
        <v>0</v>
      </c>
      <c r="I486" s="3">
        <v>0</v>
      </c>
      <c r="J486" s="3">
        <v>0</v>
      </c>
    </row>
    <row r="487" spans="1:10" x14ac:dyDescent="0.25">
      <c r="A487" s="18">
        <v>183.1</v>
      </c>
      <c r="B487" s="3" t="s">
        <v>452</v>
      </c>
      <c r="C487" s="3">
        <v>0</v>
      </c>
      <c r="D487" s="3">
        <v>0</v>
      </c>
      <c r="E487" s="3">
        <v>0</v>
      </c>
      <c r="F487" s="3">
        <v>12922.967131013178</v>
      </c>
      <c r="G487" s="3">
        <v>15076.794985827106</v>
      </c>
      <c r="H487" s="3">
        <v>0</v>
      </c>
      <c r="I487" s="3">
        <v>0</v>
      </c>
      <c r="J487" s="3">
        <v>0</v>
      </c>
    </row>
    <row r="488" spans="1:10" x14ac:dyDescent="0.25">
      <c r="A488" s="18">
        <v>184.1</v>
      </c>
      <c r="B488" s="3" t="s">
        <v>453</v>
      </c>
      <c r="C488" s="3">
        <v>0</v>
      </c>
      <c r="D488" s="3">
        <v>0</v>
      </c>
      <c r="E488" s="3">
        <v>0</v>
      </c>
      <c r="F488" s="3">
        <v>10769.139275844314</v>
      </c>
      <c r="G488" s="3">
        <v>10769.139275590789</v>
      </c>
      <c r="H488" s="3">
        <v>0</v>
      </c>
      <c r="I488" s="3">
        <v>0</v>
      </c>
      <c r="J488" s="3">
        <v>0</v>
      </c>
    </row>
    <row r="489" spans="1:10" x14ac:dyDescent="0.25">
      <c r="A489" s="18">
        <v>185.1</v>
      </c>
      <c r="B489" s="3" t="s">
        <v>454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</row>
    <row r="490" spans="1:10" x14ac:dyDescent="0.25">
      <c r="A490" s="18">
        <v>186.1</v>
      </c>
      <c r="B490" s="3" t="s">
        <v>455</v>
      </c>
      <c r="C490" s="3">
        <v>49538.040651134732</v>
      </c>
      <c r="D490" s="3">
        <v>51691.868516170929</v>
      </c>
      <c r="E490" s="3">
        <v>49538.040646648027</v>
      </c>
      <c r="F490" s="3">
        <v>0</v>
      </c>
      <c r="G490" s="3">
        <v>0</v>
      </c>
      <c r="H490" s="3">
        <v>53845.69637742926</v>
      </c>
      <c r="I490" s="3">
        <v>51691.868486731655</v>
      </c>
      <c r="J490" s="3">
        <v>51691.868486731655</v>
      </c>
    </row>
    <row r="491" spans="1:10" x14ac:dyDescent="0.25">
      <c r="A491" s="18">
        <v>187.1</v>
      </c>
      <c r="B491" s="3" t="s">
        <v>456</v>
      </c>
      <c r="C491" s="3">
        <v>88306.942030283666</v>
      </c>
      <c r="D491" s="3">
        <v>92614.5977581396</v>
      </c>
      <c r="E491" s="3">
        <v>94768.425584891884</v>
      </c>
      <c r="F491" s="3">
        <v>0</v>
      </c>
      <c r="G491" s="3">
        <v>0</v>
      </c>
      <c r="H491" s="3">
        <v>107691.39275485852</v>
      </c>
      <c r="I491" s="3">
        <v>92614.597705394233</v>
      </c>
      <c r="J491" s="3">
        <v>92614.597705394233</v>
      </c>
    </row>
    <row r="492" spans="1:10" x14ac:dyDescent="0.25">
      <c r="A492" s="18">
        <v>188.1</v>
      </c>
      <c r="B492" s="3" t="s">
        <v>457</v>
      </c>
      <c r="C492" s="3">
        <v>30153.589961560276</v>
      </c>
      <c r="D492" s="3">
        <v>30153.58996776638</v>
      </c>
      <c r="E492" s="3">
        <v>27999.762104627145</v>
      </c>
      <c r="F492" s="3">
        <v>0</v>
      </c>
      <c r="G492" s="3">
        <v>0</v>
      </c>
      <c r="H492" s="3">
        <v>34461.245681554734</v>
      </c>
      <c r="I492" s="3">
        <v>30153.589950593469</v>
      </c>
      <c r="J492" s="3">
        <v>30153.589950593469</v>
      </c>
    </row>
    <row r="493" spans="1:10" x14ac:dyDescent="0.25">
      <c r="A493" s="18">
        <v>189.1</v>
      </c>
      <c r="B493" s="3" t="s">
        <v>458</v>
      </c>
      <c r="C493" s="3">
        <v>23692.106398368789</v>
      </c>
      <c r="D493" s="3">
        <v>23692.106403245012</v>
      </c>
      <c r="E493" s="3">
        <v>21538.278542020878</v>
      </c>
      <c r="F493" s="3">
        <v>0</v>
      </c>
      <c r="G493" s="3">
        <v>0</v>
      </c>
      <c r="H493" s="3">
        <v>27999.762116263217</v>
      </c>
      <c r="I493" s="3">
        <v>23692.106389752011</v>
      </c>
      <c r="J493" s="3">
        <v>23692.106389752011</v>
      </c>
    </row>
    <row r="494" spans="1:10" x14ac:dyDescent="0.25">
      <c r="A494" s="18">
        <v>190.1</v>
      </c>
      <c r="B494" s="3" t="s">
        <v>459</v>
      </c>
      <c r="C494" s="3">
        <v>3876.8901379148924</v>
      </c>
      <c r="D494" s="3">
        <v>3876.8901387128199</v>
      </c>
      <c r="E494" s="3">
        <v>3446.1245667233406</v>
      </c>
      <c r="F494" s="3">
        <v>0</v>
      </c>
      <c r="G494" s="3">
        <v>0</v>
      </c>
      <c r="H494" s="3">
        <v>3876.8901391749068</v>
      </c>
      <c r="I494" s="3">
        <v>3876.8901365048746</v>
      </c>
      <c r="J494" s="3">
        <v>3876.8901365048746</v>
      </c>
    </row>
    <row r="495" spans="1:10" x14ac:dyDescent="0.25">
      <c r="A495" s="18">
        <v>191.1</v>
      </c>
      <c r="B495" s="3" t="s">
        <v>460</v>
      </c>
      <c r="C495" s="3">
        <v>71076.319195106364</v>
      </c>
      <c r="D495" s="3">
        <v>71076.319209735026</v>
      </c>
      <c r="E495" s="3">
        <v>77537.802751275172</v>
      </c>
      <c r="F495" s="3">
        <v>0</v>
      </c>
      <c r="G495" s="3">
        <v>0</v>
      </c>
      <c r="H495" s="3">
        <v>75383.974928400959</v>
      </c>
      <c r="I495" s="3">
        <v>73230.147022869845</v>
      </c>
      <c r="J495" s="3">
        <v>73230.147022869845</v>
      </c>
    </row>
    <row r="496" spans="1:10" x14ac:dyDescent="0.25">
      <c r="A496" s="18"/>
      <c r="B496" s="3" t="s">
        <v>113</v>
      </c>
      <c r="C496" s="3">
        <v>0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</row>
    <row r="497" spans="1:10" x14ac:dyDescent="0.25">
      <c r="A497" s="18">
        <v>192.1</v>
      </c>
      <c r="B497" s="3" t="s">
        <v>461</v>
      </c>
      <c r="C497" s="3">
        <v>0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351073.94013905252</v>
      </c>
      <c r="J497" s="3">
        <v>351073.94013905252</v>
      </c>
    </row>
    <row r="498" spans="1:10" x14ac:dyDescent="0.25">
      <c r="A498" s="18">
        <v>193.1</v>
      </c>
      <c r="B498" s="3" t="s">
        <v>462</v>
      </c>
      <c r="C498" s="3">
        <v>0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4307.6557072276382</v>
      </c>
      <c r="J498" s="3">
        <v>4307.6557072276382</v>
      </c>
    </row>
    <row r="499" spans="1:10" x14ac:dyDescent="0.25">
      <c r="A499" s="18">
        <v>194.1</v>
      </c>
      <c r="B499" s="3" t="s">
        <v>463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15076.794975296734</v>
      </c>
      <c r="J499" s="3">
        <v>15076.794975296734</v>
      </c>
    </row>
    <row r="500" spans="1:10" x14ac:dyDescent="0.25">
      <c r="A500" s="18">
        <v>195.1</v>
      </c>
      <c r="B500" s="3" t="s">
        <v>464</v>
      </c>
      <c r="C500" s="3">
        <v>0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25845.934243365828</v>
      </c>
      <c r="J500" s="3">
        <v>25845.934243365828</v>
      </c>
    </row>
    <row r="501" spans="1:10" x14ac:dyDescent="0.25">
      <c r="A501" s="18">
        <v>196.1</v>
      </c>
      <c r="B501" s="3" t="s">
        <v>465</v>
      </c>
      <c r="C501" s="3">
        <v>0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66768.663462028402</v>
      </c>
      <c r="J501" s="3">
        <v>66768.663462028402</v>
      </c>
    </row>
    <row r="502" spans="1:10" x14ac:dyDescent="0.25">
      <c r="A502" s="18">
        <v>197.1</v>
      </c>
      <c r="B502" s="3" t="s">
        <v>466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152921.77760658116</v>
      </c>
      <c r="J502" s="3">
        <v>152921.77760658116</v>
      </c>
    </row>
    <row r="503" spans="1:10" x14ac:dyDescent="0.25">
      <c r="A503" s="18">
        <v>198.1</v>
      </c>
      <c r="B503" s="3" t="s">
        <v>467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</row>
    <row r="504" spans="1:10" x14ac:dyDescent="0.25">
      <c r="A504" s="18">
        <v>199.1</v>
      </c>
      <c r="B504" s="3" t="s">
        <v>468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34461.245657821106</v>
      </c>
      <c r="J504" s="3">
        <v>34461.245657821106</v>
      </c>
    </row>
    <row r="505" spans="1:10" x14ac:dyDescent="0.25">
      <c r="A505" s="18">
        <v>200.1</v>
      </c>
      <c r="B505" s="3" t="s">
        <v>469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19384.450682524373</v>
      </c>
      <c r="J505" s="3">
        <v>19384.450682524373</v>
      </c>
    </row>
    <row r="506" spans="1:10" x14ac:dyDescent="0.25">
      <c r="A506" s="18">
        <v>201.1</v>
      </c>
      <c r="B506" s="3" t="s">
        <v>470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20676.747394692662</v>
      </c>
      <c r="J506" s="3">
        <v>20676.747394692662</v>
      </c>
    </row>
    <row r="507" spans="1:10" x14ac:dyDescent="0.25">
      <c r="A507" s="18">
        <v>202.1</v>
      </c>
      <c r="B507" s="3" t="s">
        <v>471</v>
      </c>
      <c r="C507" s="3">
        <v>0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66768.663462028402</v>
      </c>
      <c r="J507" s="3">
        <v>66768.663462028402</v>
      </c>
    </row>
    <row r="508" spans="1:10" x14ac:dyDescent="0.25">
      <c r="A508" s="18">
        <v>203.1</v>
      </c>
      <c r="B508" s="3" t="s">
        <v>472</v>
      </c>
      <c r="C508" s="3">
        <v>0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17230.622828910553</v>
      </c>
      <c r="J508" s="3">
        <v>17230.622828910553</v>
      </c>
    </row>
    <row r="509" spans="1:10" x14ac:dyDescent="0.25">
      <c r="A509" s="18">
        <v>204.1</v>
      </c>
      <c r="B509" s="3" t="s">
        <v>473</v>
      </c>
      <c r="C509" s="3">
        <v>0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36615.073511434923</v>
      </c>
      <c r="J509" s="3">
        <v>36615.073511434923</v>
      </c>
    </row>
    <row r="510" spans="1:10" x14ac:dyDescent="0.25">
      <c r="A510" s="18">
        <v>205.1</v>
      </c>
      <c r="B510" s="3" t="s">
        <v>474</v>
      </c>
      <c r="C510" s="3">
        <v>0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32307.417804207285</v>
      </c>
      <c r="J510" s="3">
        <v>32307.417804207285</v>
      </c>
    </row>
    <row r="511" spans="1:10" x14ac:dyDescent="0.25">
      <c r="A511" s="18">
        <v>206.1</v>
      </c>
      <c r="B511" s="3" t="s">
        <v>475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30153.589950593469</v>
      </c>
      <c r="J511" s="3">
        <v>30153.589950593469</v>
      </c>
    </row>
    <row r="512" spans="1:10" x14ac:dyDescent="0.25">
      <c r="A512" s="18">
        <v>207.1</v>
      </c>
      <c r="B512" s="3" t="s">
        <v>476</v>
      </c>
      <c r="C512" s="3">
        <v>0</v>
      </c>
      <c r="D512" s="3">
        <v>0</v>
      </c>
      <c r="E512" s="3">
        <v>0</v>
      </c>
      <c r="F512" s="3">
        <v>0</v>
      </c>
      <c r="G512" s="3">
        <v>0</v>
      </c>
      <c r="H512" s="3">
        <v>0</v>
      </c>
      <c r="I512" s="3">
        <v>43938.088213721909</v>
      </c>
      <c r="J512" s="3">
        <v>43938.088213721909</v>
      </c>
    </row>
    <row r="513" spans="1:10" x14ac:dyDescent="0.25">
      <c r="A513" s="18">
        <v>208.1</v>
      </c>
      <c r="B513" s="3" t="s">
        <v>477</v>
      </c>
      <c r="C513" s="3">
        <v>0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36615.073511434923</v>
      </c>
      <c r="J513" s="3">
        <v>36615.073511434923</v>
      </c>
    </row>
    <row r="514" spans="1:10" x14ac:dyDescent="0.25">
      <c r="A514" s="18"/>
      <c r="B514" s="3" t="s">
        <v>121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</row>
    <row r="515" spans="1:10" x14ac:dyDescent="0.25">
      <c r="A515" s="18">
        <v>209.1</v>
      </c>
      <c r="B515" s="3" t="s">
        <v>478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148614.12189935354</v>
      </c>
      <c r="J515" s="3">
        <v>148614.12189935354</v>
      </c>
    </row>
    <row r="516" spans="1:10" x14ac:dyDescent="0.25">
      <c r="A516" s="18">
        <v>210.1</v>
      </c>
      <c r="B516" s="3" t="s">
        <v>479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131383.49907044295</v>
      </c>
      <c r="J516" s="3">
        <v>131383.49907044295</v>
      </c>
    </row>
    <row r="517" spans="1:10" x14ac:dyDescent="0.25">
      <c r="A517" s="18">
        <v>211.1</v>
      </c>
      <c r="B517" s="3" t="s">
        <v>480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127075.84336321533</v>
      </c>
      <c r="J517" s="3">
        <v>127075.84336321533</v>
      </c>
    </row>
    <row r="518" spans="1:10" x14ac:dyDescent="0.25">
      <c r="A518" s="18">
        <v>212.1</v>
      </c>
      <c r="B518" s="3" t="s">
        <v>481</v>
      </c>
      <c r="C518" s="3">
        <v>66768.663486312042</v>
      </c>
      <c r="D518" s="3">
        <v>71076.319209735026</v>
      </c>
      <c r="E518" s="3">
        <v>60307.179917658468</v>
      </c>
      <c r="F518" s="3">
        <v>81845.458496416803</v>
      </c>
      <c r="G518" s="3">
        <v>81845.458494490013</v>
      </c>
      <c r="H518" s="3">
        <v>81845.45849369248</v>
      </c>
      <c r="I518" s="3">
        <v>66768.663462028402</v>
      </c>
      <c r="J518" s="3">
        <v>66768.663462028402</v>
      </c>
    </row>
    <row r="519" spans="1:10" x14ac:dyDescent="0.25">
      <c r="A519" s="18">
        <v>213.1</v>
      </c>
      <c r="B519" s="3" t="s">
        <v>482</v>
      </c>
      <c r="C519" s="3">
        <v>40922.729233546088</v>
      </c>
      <c r="D519" s="3">
        <v>40922.729241968656</v>
      </c>
      <c r="E519" s="3">
        <v>38768.901375637586</v>
      </c>
      <c r="F519" s="3">
        <v>45230.384958546121</v>
      </c>
      <c r="G519" s="3">
        <v>45230.384957481314</v>
      </c>
      <c r="H519" s="3">
        <v>46522.681670098886</v>
      </c>
      <c r="I519" s="3">
        <v>36615.073511434923</v>
      </c>
      <c r="J519" s="3">
        <v>36615.073511434923</v>
      </c>
    </row>
    <row r="520" spans="1:10" x14ac:dyDescent="0.25">
      <c r="A520" s="18">
        <v>214.1</v>
      </c>
      <c r="B520" s="3" t="s">
        <v>483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</row>
    <row r="521" spans="1:10" x14ac:dyDescent="0.25">
      <c r="A521" s="18">
        <v>215.1</v>
      </c>
      <c r="B521" s="3" t="s">
        <v>484</v>
      </c>
      <c r="C521" s="3">
        <v>12922.967126382975</v>
      </c>
      <c r="D521" s="3">
        <v>12922.967129042732</v>
      </c>
      <c r="E521" s="3">
        <v>12922.967125212528</v>
      </c>
      <c r="F521" s="3">
        <v>13784.498273080722</v>
      </c>
      <c r="G521" s="3">
        <v>13784.498272756209</v>
      </c>
      <c r="H521" s="3">
        <v>13784.498272621891</v>
      </c>
      <c r="I521" s="3">
        <v>15076.794975296734</v>
      </c>
      <c r="J521" s="3">
        <v>15076.794975296734</v>
      </c>
    </row>
    <row r="522" spans="1:10" x14ac:dyDescent="0.25">
      <c r="A522" s="18">
        <v>216.1</v>
      </c>
      <c r="B522" s="3" t="s">
        <v>485</v>
      </c>
      <c r="C522" s="3">
        <v>10769.139271985812</v>
      </c>
      <c r="D522" s="3">
        <v>10769.139274202276</v>
      </c>
      <c r="E522" s="3">
        <v>9476.8425584891884</v>
      </c>
      <c r="F522" s="3">
        <v>12492.201559979405</v>
      </c>
      <c r="G522" s="3">
        <v>12492.201559685316</v>
      </c>
      <c r="H522" s="3">
        <v>12922.967130583023</v>
      </c>
      <c r="I522" s="3">
        <v>10769.139268069095</v>
      </c>
      <c r="J522" s="3">
        <v>10769.139268069095</v>
      </c>
    </row>
    <row r="523" spans="1:10" x14ac:dyDescent="0.25">
      <c r="A523" s="18">
        <v>217.1</v>
      </c>
      <c r="B523" s="3" t="s">
        <v>486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45230.384925890205</v>
      </c>
      <c r="J523" s="3">
        <v>45230.384925890205</v>
      </c>
    </row>
    <row r="524" spans="1:10" x14ac:dyDescent="0.25">
      <c r="A524" s="18">
        <v>218.1</v>
      </c>
      <c r="B524" s="3" t="s">
        <v>487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25845.934243365828</v>
      </c>
      <c r="J524" s="3">
        <v>25845.934243365828</v>
      </c>
    </row>
    <row r="525" spans="1:10" x14ac:dyDescent="0.25">
      <c r="A525" s="18">
        <v>219.1</v>
      </c>
      <c r="B525" s="3" t="s">
        <v>488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1292.2967121682914</v>
      </c>
      <c r="J525" s="3">
        <v>1292.2967121682914</v>
      </c>
    </row>
    <row r="526" spans="1:10" x14ac:dyDescent="0.25">
      <c r="A526" s="18">
        <v>220.1</v>
      </c>
      <c r="B526" s="3" t="s">
        <v>489</v>
      </c>
      <c r="C526" s="3">
        <v>0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3015.3589950593464</v>
      </c>
      <c r="J526" s="3">
        <v>3015.3589950593464</v>
      </c>
    </row>
    <row r="527" spans="1:10" x14ac:dyDescent="0.25">
      <c r="A527" s="18">
        <v>221.1</v>
      </c>
      <c r="B527" s="3" t="s">
        <v>490</v>
      </c>
      <c r="C527" s="3">
        <v>0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1723.0622828910552</v>
      </c>
      <c r="J527" s="3">
        <v>1723.0622828910552</v>
      </c>
    </row>
    <row r="528" spans="1:10" x14ac:dyDescent="0.25">
      <c r="A528" s="18">
        <v>222.1</v>
      </c>
      <c r="B528" s="3" t="s">
        <v>491</v>
      </c>
      <c r="C528" s="3">
        <v>0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40922.729218662564</v>
      </c>
      <c r="J528" s="3">
        <v>40922.729218662564</v>
      </c>
    </row>
    <row r="529" spans="1:10" x14ac:dyDescent="0.25">
      <c r="A529" s="18">
        <v>223.1</v>
      </c>
      <c r="B529" s="3" t="s">
        <v>492</v>
      </c>
      <c r="C529" s="3">
        <v>0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131383.49907044295</v>
      </c>
      <c r="J529" s="3">
        <v>131383.49907044295</v>
      </c>
    </row>
    <row r="530" spans="1:10" x14ac:dyDescent="0.25">
      <c r="A530" s="18">
        <v>224.1</v>
      </c>
      <c r="B530" s="3" t="s">
        <v>493</v>
      </c>
      <c r="C530" s="3">
        <v>0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21538.27853613819</v>
      </c>
      <c r="J530" s="3">
        <v>21538.27853613819</v>
      </c>
    </row>
    <row r="531" spans="1:10" x14ac:dyDescent="0.25">
      <c r="A531" s="18">
        <v>225.1</v>
      </c>
      <c r="B531" s="3" t="s">
        <v>494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19384.450682524373</v>
      </c>
      <c r="J531" s="3">
        <v>19384.450682524373</v>
      </c>
    </row>
    <row r="532" spans="1:10" x14ac:dyDescent="0.25">
      <c r="A532" s="18">
        <v>226.1</v>
      </c>
      <c r="B532" s="3" t="s">
        <v>495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32307.417804207285</v>
      </c>
      <c r="J532" s="3">
        <v>32307.417804207285</v>
      </c>
    </row>
    <row r="533" spans="1:10" x14ac:dyDescent="0.25">
      <c r="A533" s="18">
        <v>227.1</v>
      </c>
      <c r="B533" s="3" t="s">
        <v>496</v>
      </c>
      <c r="C533" s="3">
        <v>0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13784.498263128442</v>
      </c>
      <c r="J533" s="3">
        <v>13784.498263128442</v>
      </c>
    </row>
    <row r="534" spans="1:10" x14ac:dyDescent="0.25">
      <c r="A534" s="18">
        <v>228.1</v>
      </c>
      <c r="B534" s="3" t="s">
        <v>497</v>
      </c>
      <c r="C534" s="3">
        <v>58153.352068723383</v>
      </c>
      <c r="D534" s="3">
        <v>58153.352080692297</v>
      </c>
      <c r="E534" s="3">
        <v>55999.52420925429</v>
      </c>
      <c r="F534" s="3">
        <v>71076.319220572477</v>
      </c>
      <c r="G534" s="3">
        <v>71076.319218899211</v>
      </c>
      <c r="H534" s="3">
        <v>71076.319218206627</v>
      </c>
      <c r="I534" s="3">
        <v>59445.648759741409</v>
      </c>
      <c r="J534" s="3">
        <v>59445.648759741409</v>
      </c>
    </row>
    <row r="535" spans="1:10" x14ac:dyDescent="0.25">
      <c r="A535" s="18">
        <v>229.1</v>
      </c>
      <c r="B535" s="3" t="s">
        <v>498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17230.622828910553</v>
      </c>
      <c r="J535" s="3">
        <v>17230.622828910553</v>
      </c>
    </row>
    <row r="536" spans="1:10" x14ac:dyDescent="0.25">
      <c r="A536" s="18">
        <v>230.1</v>
      </c>
      <c r="B536" s="3" t="s">
        <v>499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34461.245657821106</v>
      </c>
      <c r="J536" s="3">
        <v>34461.245657821106</v>
      </c>
    </row>
    <row r="537" spans="1:10" x14ac:dyDescent="0.25">
      <c r="A537" s="18"/>
      <c r="B537" s="3" t="s">
        <v>127</v>
      </c>
      <c r="C537" s="3">
        <v>0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</row>
    <row r="538" spans="1:10" x14ac:dyDescent="0.25">
      <c r="A538" s="18">
        <v>231</v>
      </c>
      <c r="B538" s="3" t="s">
        <v>500</v>
      </c>
      <c r="C538" s="3">
        <v>105537.56486546095</v>
      </c>
      <c r="D538" s="3">
        <v>122768.18772590595</v>
      </c>
      <c r="E538" s="3">
        <v>88306.942022285613</v>
      </c>
      <c r="F538" s="3">
        <v>71076.319220572477</v>
      </c>
      <c r="G538" s="3">
        <v>71076.319218899211</v>
      </c>
      <c r="H538" s="3">
        <v>75383.974928400959</v>
      </c>
      <c r="I538" s="3">
        <v>0</v>
      </c>
      <c r="J538" s="3">
        <v>0</v>
      </c>
    </row>
    <row r="539" spans="1:10" x14ac:dyDescent="0.25">
      <c r="A539" s="18">
        <v>232</v>
      </c>
      <c r="B539" s="3" t="s">
        <v>401</v>
      </c>
      <c r="C539" s="3">
        <v>2153.8278543971624</v>
      </c>
      <c r="D539" s="3">
        <v>2153.8278548404555</v>
      </c>
      <c r="E539" s="3">
        <v>2153.8278542020885</v>
      </c>
      <c r="F539" s="3">
        <v>2153.8278551688632</v>
      </c>
      <c r="G539" s="3">
        <v>2153.8278551181579</v>
      </c>
      <c r="H539" s="3">
        <v>2153.8278550971709</v>
      </c>
      <c r="I539" s="3">
        <v>2153.8278536138191</v>
      </c>
      <c r="J539" s="3">
        <v>2153.8278536138191</v>
      </c>
    </row>
    <row r="540" spans="1:10" x14ac:dyDescent="0.25">
      <c r="A540" s="18">
        <v>233</v>
      </c>
      <c r="B540" s="3" t="s">
        <v>501</v>
      </c>
      <c r="C540" s="3">
        <v>80000</v>
      </c>
      <c r="D540" s="3">
        <v>80000</v>
      </c>
      <c r="E540" s="3">
        <v>80000</v>
      </c>
      <c r="F540" s="3">
        <v>80000</v>
      </c>
      <c r="G540" s="3">
        <v>80000</v>
      </c>
      <c r="H540" s="3">
        <v>100000</v>
      </c>
      <c r="I540" s="3">
        <v>100000</v>
      </c>
      <c r="J540" s="3">
        <v>100000</v>
      </c>
    </row>
    <row r="541" spans="1:10" x14ac:dyDescent="0.25">
      <c r="A541" s="18">
        <v>234</v>
      </c>
      <c r="B541" s="3" t="s">
        <v>502</v>
      </c>
      <c r="C541" s="3">
        <v>7000</v>
      </c>
      <c r="D541" s="3">
        <v>7000</v>
      </c>
      <c r="E541" s="3">
        <v>7000</v>
      </c>
      <c r="F541" s="3">
        <v>7000</v>
      </c>
      <c r="G541" s="3">
        <v>7000</v>
      </c>
      <c r="H541" s="3">
        <v>7000</v>
      </c>
      <c r="I541" s="3">
        <v>7000</v>
      </c>
      <c r="J541" s="3">
        <v>7000</v>
      </c>
    </row>
    <row r="542" spans="1:10" x14ac:dyDescent="0.25">
      <c r="A542" s="18">
        <v>235</v>
      </c>
      <c r="B542" s="3" t="s">
        <v>503</v>
      </c>
      <c r="C542" s="3">
        <v>60000</v>
      </c>
      <c r="D542" s="3">
        <v>60000</v>
      </c>
      <c r="E542" s="3">
        <v>60000</v>
      </c>
      <c r="F542" s="3">
        <v>60000</v>
      </c>
      <c r="G542" s="3">
        <v>60000</v>
      </c>
      <c r="H542" s="3">
        <v>60000</v>
      </c>
      <c r="I542" s="3">
        <v>60000</v>
      </c>
      <c r="J542" s="3">
        <v>60000</v>
      </c>
    </row>
    <row r="543" spans="1:10" x14ac:dyDescent="0.25">
      <c r="A543" s="18">
        <v>236</v>
      </c>
      <c r="B543" s="3" t="s">
        <v>504</v>
      </c>
      <c r="C543" s="3">
        <v>3015.3589961560274</v>
      </c>
      <c r="D543" s="3">
        <v>3015.3589967766375</v>
      </c>
      <c r="E543" s="3">
        <v>3015.3589958829234</v>
      </c>
      <c r="F543" s="3">
        <v>3446.1245682701806</v>
      </c>
      <c r="G543" s="3">
        <v>3446.1245681890523</v>
      </c>
      <c r="H543" s="3">
        <v>3446.1245681554728</v>
      </c>
      <c r="I543" s="3">
        <v>3015.3589950593464</v>
      </c>
      <c r="J543" s="3">
        <v>3015.3589950593464</v>
      </c>
    </row>
    <row r="544" spans="1:10" x14ac:dyDescent="0.25">
      <c r="A544" s="18">
        <v>237</v>
      </c>
      <c r="B544" s="3" t="s">
        <v>505</v>
      </c>
      <c r="C544" s="3">
        <v>22000</v>
      </c>
      <c r="D544" s="3">
        <v>22000</v>
      </c>
      <c r="E544" s="3">
        <v>20000</v>
      </c>
      <c r="F544" s="3">
        <v>21538.278551688629</v>
      </c>
      <c r="G544" s="3">
        <v>21538.278551181578</v>
      </c>
      <c r="H544" s="3">
        <v>24000</v>
      </c>
      <c r="I544" s="3">
        <v>24000</v>
      </c>
      <c r="J544" s="3">
        <v>24000</v>
      </c>
    </row>
    <row r="545" spans="1:10" x14ac:dyDescent="0.25">
      <c r="A545" s="18">
        <v>238</v>
      </c>
      <c r="B545" s="3" t="s">
        <v>506</v>
      </c>
      <c r="C545" s="3">
        <v>15000</v>
      </c>
      <c r="D545" s="3">
        <v>11630.67041613846</v>
      </c>
      <c r="E545" s="3">
        <v>30000</v>
      </c>
      <c r="F545" s="3">
        <v>25845.934262026356</v>
      </c>
      <c r="G545" s="3">
        <v>25845.934261417897</v>
      </c>
      <c r="H545" s="3">
        <v>18000</v>
      </c>
      <c r="I545" s="3">
        <v>27999.762096979648</v>
      </c>
      <c r="J545" s="3">
        <v>27999.762096979648</v>
      </c>
    </row>
    <row r="546" spans="1:10" x14ac:dyDescent="0.25">
      <c r="A546" s="18">
        <v>239</v>
      </c>
      <c r="B546" s="3" t="s">
        <v>507</v>
      </c>
      <c r="C546" s="3">
        <v>21538.278543971624</v>
      </c>
      <c r="D546" s="3">
        <v>21538.278548404553</v>
      </c>
      <c r="E546" s="3">
        <v>20676.747400340046</v>
      </c>
      <c r="F546" s="3">
        <v>27999.762117195216</v>
      </c>
      <c r="G546" s="3">
        <v>27999.762116536051</v>
      </c>
      <c r="H546" s="3">
        <v>27999.762116263217</v>
      </c>
      <c r="I546" s="3">
        <v>22399.809677583715</v>
      </c>
      <c r="J546" s="3">
        <v>22399.809677583715</v>
      </c>
    </row>
    <row r="547" spans="1:10" x14ac:dyDescent="0.25">
      <c r="A547" s="18">
        <v>240</v>
      </c>
      <c r="B547" s="3" t="s">
        <v>508</v>
      </c>
      <c r="C547" s="3">
        <v>4000</v>
      </c>
      <c r="D547" s="3">
        <v>4000</v>
      </c>
      <c r="E547" s="3">
        <v>4000</v>
      </c>
      <c r="F547" s="3">
        <v>4000</v>
      </c>
      <c r="G547" s="3">
        <v>4000</v>
      </c>
      <c r="H547" s="3">
        <v>4000</v>
      </c>
      <c r="I547" s="3">
        <v>4000</v>
      </c>
      <c r="J547" s="3">
        <v>4000</v>
      </c>
    </row>
    <row r="548" spans="1:10" x14ac:dyDescent="0.25">
      <c r="A548" s="18">
        <v>24</v>
      </c>
      <c r="B548" s="3" t="s">
        <v>509</v>
      </c>
      <c r="C548" s="3">
        <v>3000</v>
      </c>
      <c r="D548" s="3">
        <v>3000</v>
      </c>
      <c r="E548" s="3">
        <v>3000</v>
      </c>
      <c r="F548" s="3">
        <v>3000</v>
      </c>
      <c r="G548" s="3">
        <v>3000</v>
      </c>
      <c r="H548" s="3">
        <v>3000</v>
      </c>
      <c r="I548" s="3">
        <v>3000</v>
      </c>
      <c r="J548" s="3">
        <v>3000</v>
      </c>
    </row>
    <row r="549" spans="1:10" x14ac:dyDescent="0.25">
      <c r="A549" s="18">
        <v>242</v>
      </c>
      <c r="B549" s="3" t="s">
        <v>510</v>
      </c>
      <c r="C549" s="3">
        <v>38768.90137914892</v>
      </c>
      <c r="D549" s="3">
        <v>38768.9013871282</v>
      </c>
      <c r="E549" s="3">
        <v>38768.901375637586</v>
      </c>
      <c r="F549" s="3">
        <v>36615.073537870667</v>
      </c>
      <c r="G549" s="3">
        <v>36615.073537008684</v>
      </c>
      <c r="H549" s="3">
        <v>36615.0735366519</v>
      </c>
      <c r="I549" s="3">
        <v>36615.073511434923</v>
      </c>
      <c r="J549" s="3">
        <v>36615.073511434923</v>
      </c>
    </row>
    <row r="550" spans="1:10" x14ac:dyDescent="0.25">
      <c r="A550" s="18">
        <v>243</v>
      </c>
      <c r="B550" s="3" t="s">
        <v>511</v>
      </c>
      <c r="C550" s="3">
        <v>10000</v>
      </c>
      <c r="D550" s="3">
        <v>10000</v>
      </c>
      <c r="E550" s="3">
        <v>10000</v>
      </c>
      <c r="F550" s="3">
        <v>10000</v>
      </c>
      <c r="G550" s="3">
        <v>10000</v>
      </c>
      <c r="H550" s="3">
        <v>10000</v>
      </c>
      <c r="I550" s="3">
        <v>10000</v>
      </c>
      <c r="J550" s="3">
        <v>10000</v>
      </c>
    </row>
    <row r="551" spans="1:10" x14ac:dyDescent="0.25">
      <c r="A551" s="18">
        <v>244</v>
      </c>
      <c r="B551" s="3" t="s">
        <v>512</v>
      </c>
      <c r="C551" s="3">
        <v>20000</v>
      </c>
      <c r="D551" s="3">
        <v>20000</v>
      </c>
      <c r="E551" s="3">
        <v>20000</v>
      </c>
      <c r="F551" s="3">
        <v>20000</v>
      </c>
      <c r="G551" s="3">
        <v>20000</v>
      </c>
      <c r="H551" s="3">
        <v>20000</v>
      </c>
      <c r="I551" s="3">
        <v>20000</v>
      </c>
      <c r="J551" s="3">
        <v>20000</v>
      </c>
    </row>
    <row r="552" spans="1:10" x14ac:dyDescent="0.25">
      <c r="A552" s="18">
        <v>245</v>
      </c>
      <c r="B552" s="3" t="s">
        <v>513</v>
      </c>
      <c r="C552" s="3">
        <v>40000</v>
      </c>
      <c r="D552" s="3">
        <v>40000</v>
      </c>
      <c r="E552" s="3">
        <v>40000</v>
      </c>
      <c r="F552" s="3">
        <v>40000</v>
      </c>
      <c r="G552" s="3">
        <v>45000</v>
      </c>
      <c r="H552" s="3">
        <v>34461.245681554734</v>
      </c>
      <c r="I552" s="3">
        <v>40000</v>
      </c>
      <c r="J552" s="3">
        <v>40000</v>
      </c>
    </row>
    <row r="553" spans="1:10" x14ac:dyDescent="0.25">
      <c r="A553" s="18">
        <v>246</v>
      </c>
      <c r="B553" s="3" t="s">
        <v>514</v>
      </c>
      <c r="C553" s="3">
        <v>50000</v>
      </c>
      <c r="D553" s="3">
        <v>50000</v>
      </c>
      <c r="E553" s="3">
        <v>50000</v>
      </c>
      <c r="F553" s="3">
        <v>50000</v>
      </c>
      <c r="G553" s="3">
        <v>50000</v>
      </c>
      <c r="H553" s="3">
        <v>50000</v>
      </c>
      <c r="I553" s="3">
        <v>50000</v>
      </c>
      <c r="J553" s="3">
        <v>50000</v>
      </c>
    </row>
    <row r="554" spans="1:10" x14ac:dyDescent="0.25">
      <c r="A554" s="18">
        <v>247</v>
      </c>
      <c r="B554" s="3" t="s">
        <v>515</v>
      </c>
      <c r="C554" s="3">
        <v>6461.4835631914875</v>
      </c>
      <c r="D554" s="3">
        <v>6461.4835645213661</v>
      </c>
      <c r="E554" s="3">
        <v>6461.4835626062641</v>
      </c>
      <c r="F554" s="3">
        <v>7753.7802786079064</v>
      </c>
      <c r="G554" s="3">
        <v>7753.7802784253681</v>
      </c>
      <c r="H554" s="3">
        <v>7753.7802783498137</v>
      </c>
      <c r="I554" s="3">
        <v>6892.249131564221</v>
      </c>
      <c r="J554" s="3">
        <v>6892.249131564221</v>
      </c>
    </row>
    <row r="555" spans="1:10" x14ac:dyDescent="0.25">
      <c r="A555" s="18">
        <v>248</v>
      </c>
      <c r="B555" s="3" t="s">
        <v>516</v>
      </c>
      <c r="C555" s="3">
        <v>2153.8278543971624</v>
      </c>
      <c r="D555" s="3">
        <v>2153.8278548404555</v>
      </c>
      <c r="E555" s="3">
        <v>2153.8278542020885</v>
      </c>
      <c r="F555" s="3">
        <v>2584.5934262026353</v>
      </c>
      <c r="G555" s="3">
        <v>2584.5934261417897</v>
      </c>
      <c r="H555" s="3">
        <v>2584.5934261166049</v>
      </c>
      <c r="I555" s="3">
        <v>2153.8278536138191</v>
      </c>
      <c r="J555" s="3">
        <v>2153.8278536138191</v>
      </c>
    </row>
    <row r="556" spans="1:10" x14ac:dyDescent="0.25">
      <c r="A556" s="18">
        <v>249</v>
      </c>
      <c r="B556" s="3" t="s">
        <v>517</v>
      </c>
      <c r="C556" s="3">
        <v>58153.352068723383</v>
      </c>
      <c r="D556" s="3">
        <v>58153.352080692297</v>
      </c>
      <c r="E556" s="3">
        <v>53845.696355052198</v>
      </c>
      <c r="F556" s="3">
        <v>62461.00779989703</v>
      </c>
      <c r="G556" s="3">
        <v>62461.007798426588</v>
      </c>
      <c r="H556" s="3">
        <v>62461.007797817954</v>
      </c>
      <c r="I556" s="3">
        <v>71076.319169256036</v>
      </c>
      <c r="J556" s="3">
        <v>71076.319169256036</v>
      </c>
    </row>
    <row r="557" spans="1:10" x14ac:dyDescent="0.25">
      <c r="A557" s="18">
        <v>250</v>
      </c>
      <c r="B557" s="3" t="s">
        <v>518</v>
      </c>
      <c r="C557" s="3">
        <v>10338.373701106379</v>
      </c>
      <c r="D557" s="3">
        <v>10338.373703234187</v>
      </c>
      <c r="E557" s="3">
        <v>8615.3114168083539</v>
      </c>
      <c r="F557" s="3">
        <v>8615.3114206754526</v>
      </c>
      <c r="G557" s="3">
        <v>8615.3114204726317</v>
      </c>
      <c r="H557" s="3">
        <v>8615.3114203886835</v>
      </c>
      <c r="I557" s="3">
        <v>10769.139268069095</v>
      </c>
      <c r="J557" s="3">
        <v>10769.139268069095</v>
      </c>
    </row>
    <row r="558" spans="1:10" x14ac:dyDescent="0.25">
      <c r="A558" s="18">
        <v>251</v>
      </c>
      <c r="B558" s="3" t="s">
        <v>519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33168.94894565281</v>
      </c>
      <c r="J558" s="3">
        <v>33168.94894565281</v>
      </c>
    </row>
    <row r="559" spans="1:10" x14ac:dyDescent="0.25">
      <c r="A559" s="18">
        <v>252</v>
      </c>
      <c r="B559" s="3" t="s">
        <v>520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10338.373697346331</v>
      </c>
      <c r="J559" s="3">
        <v>10338.373697346331</v>
      </c>
    </row>
    <row r="560" spans="1:10" x14ac:dyDescent="0.25">
      <c r="A560" s="18">
        <v>253</v>
      </c>
      <c r="B560" s="3" t="s">
        <v>521</v>
      </c>
      <c r="C560" s="3">
        <v>20000</v>
      </c>
      <c r="D560" s="3">
        <v>20000</v>
      </c>
      <c r="E560" s="3">
        <v>18000</v>
      </c>
      <c r="F560" s="3">
        <v>18000</v>
      </c>
      <c r="G560" s="3">
        <v>18000</v>
      </c>
      <c r="H560" s="3">
        <v>18000</v>
      </c>
      <c r="I560" s="3">
        <v>18000</v>
      </c>
      <c r="J560" s="3">
        <v>18000</v>
      </c>
    </row>
    <row r="561" spans="1:10" x14ac:dyDescent="0.25">
      <c r="A561" s="18">
        <v>254</v>
      </c>
      <c r="B561" s="3" t="s">
        <v>522</v>
      </c>
      <c r="C561" s="3">
        <v>36615.073524751759</v>
      </c>
      <c r="D561" s="3">
        <v>36615.073532287744</v>
      </c>
      <c r="E561" s="3">
        <v>34461.245667233416</v>
      </c>
      <c r="F561" s="3">
        <v>36615.073537870667</v>
      </c>
      <c r="G561" s="3">
        <v>36615.073537008684</v>
      </c>
      <c r="H561" s="3">
        <v>36615.0735366519</v>
      </c>
      <c r="I561" s="3">
        <v>36184.307940712162</v>
      </c>
      <c r="J561" s="3">
        <v>36184.307940712162</v>
      </c>
    </row>
    <row r="562" spans="1:10" x14ac:dyDescent="0.25">
      <c r="A562" s="18">
        <v>255</v>
      </c>
      <c r="B562" s="3" t="s">
        <v>523</v>
      </c>
      <c r="C562" s="3">
        <v>5000</v>
      </c>
      <c r="D562" s="3">
        <v>5000</v>
      </c>
      <c r="E562" s="3">
        <v>5000</v>
      </c>
      <c r="F562" s="3">
        <v>5000</v>
      </c>
      <c r="G562" s="3">
        <v>6000</v>
      </c>
      <c r="H562" s="3">
        <v>6000</v>
      </c>
      <c r="I562" s="3">
        <v>6000</v>
      </c>
      <c r="J562" s="3">
        <v>6000</v>
      </c>
    </row>
    <row r="563" spans="1:10" x14ac:dyDescent="0.25">
      <c r="A563" s="18">
        <v>256</v>
      </c>
      <c r="B563" s="3" t="s">
        <v>524</v>
      </c>
      <c r="C563" s="3">
        <v>2153.8278543971624</v>
      </c>
      <c r="D563" s="3">
        <v>2153.8278548404555</v>
      </c>
      <c r="E563" s="3">
        <v>2153.8278542020885</v>
      </c>
      <c r="F563" s="3">
        <v>2153.8278551688632</v>
      </c>
      <c r="G563" s="3">
        <v>2153.8278551181579</v>
      </c>
      <c r="H563" s="3">
        <v>2153.8278550971709</v>
      </c>
      <c r="I563" s="3">
        <v>1292.2967121682914</v>
      </c>
      <c r="J563" s="3">
        <v>1292.2967121682914</v>
      </c>
    </row>
    <row r="564" spans="1:10" x14ac:dyDescent="0.25">
      <c r="A564" s="18">
        <v>257</v>
      </c>
      <c r="B564" s="3" t="s">
        <v>525</v>
      </c>
      <c r="C564" s="3">
        <v>16000</v>
      </c>
      <c r="D564" s="3">
        <v>16000</v>
      </c>
      <c r="E564" s="3">
        <v>16000</v>
      </c>
      <c r="F564" s="3">
        <v>16000</v>
      </c>
      <c r="G564" s="3">
        <v>18000</v>
      </c>
      <c r="H564" s="3">
        <v>18000</v>
      </c>
      <c r="I564" s="3">
        <v>18000</v>
      </c>
      <c r="J564" s="3">
        <v>18000</v>
      </c>
    </row>
    <row r="565" spans="1:10" x14ac:dyDescent="0.25">
      <c r="A565" s="18">
        <v>258</v>
      </c>
      <c r="B565" s="3" t="s">
        <v>526</v>
      </c>
      <c r="C565" s="3">
        <v>30153.589961560276</v>
      </c>
      <c r="D565" s="3">
        <v>30153.58996776638</v>
      </c>
      <c r="E565" s="3">
        <v>30153.589958829234</v>
      </c>
      <c r="F565" s="3">
        <v>34461.24568270181</v>
      </c>
      <c r="G565" s="3">
        <v>34461.245681890527</v>
      </c>
      <c r="H565" s="3">
        <v>34461.245681554734</v>
      </c>
      <c r="I565" s="3">
        <v>32307.417804207285</v>
      </c>
      <c r="J565" s="3">
        <v>32307.417804207285</v>
      </c>
    </row>
    <row r="566" spans="1:10" x14ac:dyDescent="0.25">
      <c r="A566" s="18">
        <v>259</v>
      </c>
      <c r="B566" s="3" t="s">
        <v>527</v>
      </c>
      <c r="C566" s="3">
        <v>50000</v>
      </c>
      <c r="D566" s="3">
        <v>50000</v>
      </c>
      <c r="E566" s="3">
        <v>50000</v>
      </c>
      <c r="F566" s="3">
        <v>50000</v>
      </c>
      <c r="G566" s="3">
        <v>50000</v>
      </c>
      <c r="H566" s="3">
        <v>50000</v>
      </c>
      <c r="I566" s="3">
        <v>50000</v>
      </c>
      <c r="J566" s="3">
        <v>50000</v>
      </c>
    </row>
    <row r="567" spans="1:10" x14ac:dyDescent="0.25">
      <c r="A567" s="18">
        <v>260</v>
      </c>
      <c r="B567" s="3" t="s">
        <v>528</v>
      </c>
      <c r="C567" s="3">
        <v>27999.762107163111</v>
      </c>
      <c r="D567" s="3">
        <v>27999.762112925921</v>
      </c>
      <c r="E567" s="3">
        <v>25845.934250425056</v>
      </c>
      <c r="F567" s="3">
        <v>27999.762117195216</v>
      </c>
      <c r="G567" s="3">
        <v>27999.762116536051</v>
      </c>
      <c r="H567" s="3">
        <v>27999.762116263217</v>
      </c>
      <c r="I567" s="3">
        <v>33599.714516375578</v>
      </c>
      <c r="J567" s="3">
        <v>33599.714516375578</v>
      </c>
    </row>
    <row r="568" spans="1:10" x14ac:dyDescent="0.25">
      <c r="A568" s="18">
        <v>261</v>
      </c>
      <c r="B568" s="3" t="s">
        <v>529</v>
      </c>
      <c r="C568" s="3">
        <v>6461.4835631914875</v>
      </c>
      <c r="D568" s="3">
        <v>6461.4835645213661</v>
      </c>
      <c r="E568" s="3">
        <v>5169.1868500850114</v>
      </c>
      <c r="F568" s="3">
        <v>6461.483565506589</v>
      </c>
      <c r="G568" s="3">
        <v>6461.4835653544742</v>
      </c>
      <c r="H568" s="3">
        <v>6461.4835652915117</v>
      </c>
      <c r="I568" s="3">
        <v>6030.7179901186928</v>
      </c>
      <c r="J568" s="3">
        <v>6030.7179901186928</v>
      </c>
    </row>
    <row r="569" spans="1:10" x14ac:dyDescent="0.25">
      <c r="A569" s="18">
        <v>262</v>
      </c>
      <c r="B569" s="3" t="s">
        <v>530</v>
      </c>
      <c r="C569" s="3">
        <v>32307.417815957437</v>
      </c>
      <c r="D569" s="3">
        <v>32307.417822606832</v>
      </c>
      <c r="E569" s="3">
        <v>30153.589958829234</v>
      </c>
      <c r="F569" s="3">
        <v>32307.417827532943</v>
      </c>
      <c r="G569" s="3">
        <v>32307.417826772369</v>
      </c>
      <c r="H569" s="3">
        <v>32307.41782645756</v>
      </c>
      <c r="I569" s="3">
        <v>31876.652233484518</v>
      </c>
      <c r="J569" s="3">
        <v>31876.652233484518</v>
      </c>
    </row>
    <row r="570" spans="1:10" x14ac:dyDescent="0.25">
      <c r="A570" s="18">
        <v>263</v>
      </c>
      <c r="B570" s="3" t="s">
        <v>531</v>
      </c>
      <c r="C570" s="3">
        <v>5169.1868505531893</v>
      </c>
      <c r="D570" s="3">
        <v>5169.1868516170935</v>
      </c>
      <c r="E570" s="3">
        <v>5169.1868500850114</v>
      </c>
      <c r="F570" s="3">
        <v>6030.7179944728159</v>
      </c>
      <c r="G570" s="3">
        <v>6030.717994330842</v>
      </c>
      <c r="H570" s="3">
        <v>6030.7179942720777</v>
      </c>
      <c r="I570" s="3">
        <v>5599.9524193959287</v>
      </c>
      <c r="J570" s="3">
        <v>5599.9524193959287</v>
      </c>
    </row>
    <row r="571" spans="1:10" x14ac:dyDescent="0.25">
      <c r="A571" s="18">
        <v>264</v>
      </c>
      <c r="B571" s="3" t="s">
        <v>532</v>
      </c>
      <c r="C571" s="3">
        <v>11000</v>
      </c>
      <c r="D571" s="3">
        <v>11000</v>
      </c>
      <c r="E571" s="3">
        <v>10000</v>
      </c>
      <c r="F571" s="3">
        <v>10000</v>
      </c>
      <c r="G571" s="3">
        <v>10000</v>
      </c>
      <c r="H571" s="3">
        <v>10000</v>
      </c>
      <c r="I571" s="3">
        <v>11000</v>
      </c>
      <c r="J571" s="3">
        <v>11000</v>
      </c>
    </row>
    <row r="572" spans="1:10" x14ac:dyDescent="0.25">
      <c r="A572" s="18">
        <v>265</v>
      </c>
      <c r="B572" s="3" t="s">
        <v>533</v>
      </c>
      <c r="C572" s="3">
        <v>15000</v>
      </c>
      <c r="D572" s="3">
        <v>15000</v>
      </c>
      <c r="E572" s="3">
        <v>15000</v>
      </c>
      <c r="F572" s="3">
        <v>15000</v>
      </c>
      <c r="G572" s="3">
        <v>15000</v>
      </c>
      <c r="H572" s="3">
        <v>15000</v>
      </c>
      <c r="I572" s="3">
        <v>15000</v>
      </c>
      <c r="J572" s="3">
        <v>15000</v>
      </c>
    </row>
    <row r="573" spans="1:10" x14ac:dyDescent="0.25">
      <c r="A573" s="18">
        <v>266</v>
      </c>
      <c r="B573" s="3" t="s">
        <v>534</v>
      </c>
      <c r="C573" s="3">
        <v>62461.007777517712</v>
      </c>
      <c r="D573" s="3">
        <v>62461.007790373216</v>
      </c>
      <c r="E573" s="3">
        <v>64614.835626062646</v>
      </c>
      <c r="F573" s="3">
        <v>66768.663510234765</v>
      </c>
      <c r="G573" s="3">
        <v>66768.66350866291</v>
      </c>
      <c r="H573" s="3">
        <v>66768.663508012294</v>
      </c>
      <c r="I573" s="3">
        <v>66768.663462028402</v>
      </c>
      <c r="J573" s="3">
        <v>66768.663462028402</v>
      </c>
    </row>
    <row r="574" spans="1:10" x14ac:dyDescent="0.25">
      <c r="A574" s="18">
        <v>267</v>
      </c>
      <c r="B574" s="3" t="s">
        <v>535</v>
      </c>
      <c r="C574" s="3">
        <v>2584.5934252765946</v>
      </c>
      <c r="D574" s="3">
        <v>2584.5934258085467</v>
      </c>
      <c r="E574" s="3">
        <v>3446.1245667233406</v>
      </c>
      <c r="F574" s="3">
        <v>3876.8901393039532</v>
      </c>
      <c r="G574" s="3">
        <v>3876.8901392126841</v>
      </c>
      <c r="H574" s="3">
        <v>3876.8901391749068</v>
      </c>
      <c r="I574" s="3">
        <v>3446.1245657821105</v>
      </c>
      <c r="J574" s="3">
        <v>3446.1245657821105</v>
      </c>
    </row>
    <row r="575" spans="1:10" x14ac:dyDescent="0.25">
      <c r="A575" s="18">
        <v>268</v>
      </c>
      <c r="B575" s="3" t="s">
        <v>536</v>
      </c>
      <c r="C575" s="3">
        <v>12492.201555503543</v>
      </c>
      <c r="D575" s="3">
        <v>12492.201558074643</v>
      </c>
      <c r="E575" s="3">
        <v>12061.435983531694</v>
      </c>
      <c r="F575" s="3">
        <v>13784.498273080722</v>
      </c>
      <c r="G575" s="3">
        <v>13784.498272756209</v>
      </c>
      <c r="H575" s="3">
        <v>13784.498272621891</v>
      </c>
      <c r="I575" s="3">
        <v>12922.967121682914</v>
      </c>
      <c r="J575" s="3">
        <v>12922.967121682914</v>
      </c>
    </row>
    <row r="576" spans="1:10" x14ac:dyDescent="0.25">
      <c r="A576" s="18">
        <v>269</v>
      </c>
      <c r="B576" s="3" t="s">
        <v>537</v>
      </c>
      <c r="C576" s="3">
        <v>1292.2967126382973</v>
      </c>
      <c r="D576" s="3">
        <v>1292.2967129042734</v>
      </c>
      <c r="E576" s="3">
        <v>1292.2967125212529</v>
      </c>
      <c r="F576" s="3">
        <v>1292.2967131013177</v>
      </c>
      <c r="G576" s="3">
        <v>1292.2967130708948</v>
      </c>
      <c r="H576" s="3">
        <v>1292.2967130583024</v>
      </c>
      <c r="I576" s="3">
        <v>1292.2967121682914</v>
      </c>
      <c r="J576" s="3">
        <v>1292.2967121682914</v>
      </c>
    </row>
    <row r="577" spans="1:10" x14ac:dyDescent="0.25">
      <c r="A577" s="18">
        <v>270</v>
      </c>
      <c r="B577" s="3" t="s">
        <v>538</v>
      </c>
      <c r="C577" s="3">
        <v>1292.2967126382973</v>
      </c>
      <c r="D577" s="3">
        <v>1292.2967129042734</v>
      </c>
      <c r="E577" s="3">
        <v>1292.2967125212529</v>
      </c>
      <c r="F577" s="3">
        <v>1292.2967131013177</v>
      </c>
      <c r="G577" s="3">
        <v>1292.2967130708948</v>
      </c>
      <c r="H577" s="3">
        <v>1292.2967130583024</v>
      </c>
      <c r="I577" s="3">
        <v>1292.2967121682914</v>
      </c>
      <c r="J577" s="3">
        <v>1292.2967121682914</v>
      </c>
    </row>
    <row r="578" spans="1:10" x14ac:dyDescent="0.25">
      <c r="A578" s="18">
        <v>271</v>
      </c>
      <c r="B578" s="3" t="s">
        <v>539</v>
      </c>
      <c r="C578" s="3">
        <v>4307.6557087943247</v>
      </c>
      <c r="D578" s="3">
        <v>4307.6557096809111</v>
      </c>
      <c r="E578" s="3">
        <v>4307.6557084041769</v>
      </c>
      <c r="F578" s="3">
        <v>4738.4212813714994</v>
      </c>
      <c r="G578" s="3">
        <v>4738.421281259948</v>
      </c>
      <c r="H578" s="3">
        <v>4738.4212812137757</v>
      </c>
      <c r="I578" s="3">
        <v>4307.6557072276382</v>
      </c>
      <c r="J578" s="3">
        <v>4307.6557072276382</v>
      </c>
    </row>
    <row r="579" spans="1:10" x14ac:dyDescent="0.25">
      <c r="A579" s="18">
        <v>272</v>
      </c>
      <c r="B579" s="3" t="s">
        <v>540</v>
      </c>
      <c r="C579" s="3">
        <v>8000</v>
      </c>
      <c r="D579" s="3">
        <v>8000</v>
      </c>
      <c r="E579" s="3">
        <v>8000</v>
      </c>
      <c r="F579" s="3">
        <v>8000</v>
      </c>
      <c r="G579" s="3">
        <v>10000</v>
      </c>
      <c r="H579" s="3">
        <v>10000</v>
      </c>
      <c r="I579" s="3">
        <v>10000</v>
      </c>
      <c r="J579" s="3">
        <v>10000</v>
      </c>
    </row>
    <row r="580" spans="1:10" x14ac:dyDescent="0.25">
      <c r="A580" s="18">
        <v>273</v>
      </c>
      <c r="B580" s="3" t="s">
        <v>541</v>
      </c>
      <c r="C580" s="3">
        <v>3015.3589961560274</v>
      </c>
      <c r="D580" s="3">
        <v>3015.3589967766375</v>
      </c>
      <c r="E580" s="3">
        <v>2584.5934250425057</v>
      </c>
      <c r="F580" s="3">
        <v>3876.8901393039532</v>
      </c>
      <c r="G580" s="3">
        <v>3876.8901392126841</v>
      </c>
      <c r="H580" s="3">
        <v>3876.8901391749068</v>
      </c>
      <c r="I580" s="3">
        <v>3446.1245657821105</v>
      </c>
      <c r="J580" s="3">
        <v>3446.1245657821105</v>
      </c>
    </row>
    <row r="581" spans="1:10" x14ac:dyDescent="0.25">
      <c r="A581" s="18"/>
      <c r="B581" s="3" t="s">
        <v>171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</row>
    <row r="582" spans="1:10" x14ac:dyDescent="0.25">
      <c r="A582" s="18">
        <v>274</v>
      </c>
      <c r="B582" s="3" t="s">
        <v>542</v>
      </c>
      <c r="C582" s="3">
        <v>40922.729233546088</v>
      </c>
      <c r="D582" s="3">
        <v>40922.729241968656</v>
      </c>
      <c r="E582" s="3">
        <v>43938.088225722597</v>
      </c>
      <c r="F582" s="3">
        <v>36615.073537870667</v>
      </c>
      <c r="G582" s="3">
        <v>36615.073537008684</v>
      </c>
      <c r="H582" s="3">
        <v>36615.0735366519</v>
      </c>
      <c r="I582" s="3">
        <v>46522.681638058493</v>
      </c>
      <c r="J582" s="3">
        <v>46522.681638058493</v>
      </c>
    </row>
    <row r="583" spans="1:10" x14ac:dyDescent="0.25">
      <c r="A583" s="18">
        <v>275</v>
      </c>
      <c r="B583" s="3" t="s">
        <v>543</v>
      </c>
      <c r="C583" s="3">
        <v>2153.8278543971624</v>
      </c>
      <c r="D583" s="3">
        <v>2153.8278548404555</v>
      </c>
      <c r="E583" s="3">
        <v>2153.8278542020885</v>
      </c>
      <c r="F583" s="3">
        <v>2153.8278551688632</v>
      </c>
      <c r="G583" s="3">
        <v>2153.8278551181579</v>
      </c>
      <c r="H583" s="3">
        <v>2153.8278550971709</v>
      </c>
      <c r="I583" s="3">
        <v>2153.8278536138191</v>
      </c>
      <c r="J583" s="3">
        <v>2153.8278536138191</v>
      </c>
    </row>
    <row r="584" spans="1:10" x14ac:dyDescent="0.25">
      <c r="A584" s="18">
        <v>276</v>
      </c>
      <c r="B584" s="3" t="s">
        <v>544</v>
      </c>
      <c r="C584" s="3">
        <v>62461.007777517712</v>
      </c>
      <c r="D584" s="3">
        <v>62461.007790373216</v>
      </c>
      <c r="E584" s="3">
        <v>60307.179917658468</v>
      </c>
      <c r="F584" s="3">
        <v>58153.352089559303</v>
      </c>
      <c r="G584" s="3">
        <v>58153.352088190266</v>
      </c>
      <c r="H584" s="3">
        <v>58153.352087623607</v>
      </c>
      <c r="I584" s="3">
        <v>62461.007754800761</v>
      </c>
      <c r="J584" s="3">
        <v>62461.007754800761</v>
      </c>
    </row>
    <row r="585" spans="1:10" x14ac:dyDescent="0.25">
      <c r="A585" s="18">
        <v>277</v>
      </c>
      <c r="B585" s="3" t="s">
        <v>545</v>
      </c>
      <c r="C585" s="3">
        <v>32307.417815957437</v>
      </c>
      <c r="D585" s="3">
        <v>32307.417822606832</v>
      </c>
      <c r="E585" s="3">
        <v>30153.589958829234</v>
      </c>
      <c r="F585" s="3">
        <v>34461.24568270181</v>
      </c>
      <c r="G585" s="3">
        <v>34461.245681890527</v>
      </c>
      <c r="H585" s="3">
        <v>34461.245681554734</v>
      </c>
      <c r="I585" s="3">
        <v>34461.245657821106</v>
      </c>
      <c r="J585" s="3">
        <v>34461.245657821106</v>
      </c>
    </row>
    <row r="586" spans="1:10" x14ac:dyDescent="0.25">
      <c r="A586" s="18">
        <v>278</v>
      </c>
      <c r="B586" s="3" t="s">
        <v>546</v>
      </c>
      <c r="C586" s="3">
        <v>5169.1868505531893</v>
      </c>
      <c r="D586" s="3">
        <v>5169.1868516170935</v>
      </c>
      <c r="E586" s="3">
        <v>4307.6557084041769</v>
      </c>
      <c r="F586" s="3">
        <v>6030.7179944728159</v>
      </c>
      <c r="G586" s="3">
        <v>6030.717994330842</v>
      </c>
      <c r="H586" s="3">
        <v>6030.7179942720777</v>
      </c>
      <c r="I586" s="3">
        <v>5169.1868486731655</v>
      </c>
      <c r="J586" s="3">
        <v>5169.1868486731655</v>
      </c>
    </row>
    <row r="587" spans="1:10" x14ac:dyDescent="0.25">
      <c r="A587" s="18">
        <v>279</v>
      </c>
      <c r="B587" s="3" t="s">
        <v>547</v>
      </c>
      <c r="C587" s="3">
        <v>6030.7179923120548</v>
      </c>
      <c r="D587" s="3">
        <v>6030.7179935532749</v>
      </c>
      <c r="E587" s="3">
        <v>5599.9524209254287</v>
      </c>
      <c r="F587" s="3">
        <v>5599.9524234390428</v>
      </c>
      <c r="G587" s="3">
        <v>5599.9524233072098</v>
      </c>
      <c r="H587" s="3">
        <v>6461.4835652915117</v>
      </c>
      <c r="I587" s="3">
        <v>6030.7179901186928</v>
      </c>
      <c r="J587" s="3">
        <v>6030.7179901186928</v>
      </c>
    </row>
    <row r="588" spans="1:10" x14ac:dyDescent="0.25">
      <c r="A588" s="18">
        <v>280</v>
      </c>
      <c r="B588" s="3" t="s">
        <v>548</v>
      </c>
      <c r="C588" s="3">
        <v>12922.967126382975</v>
      </c>
      <c r="D588" s="3">
        <v>12922.967129042732</v>
      </c>
      <c r="E588" s="3">
        <v>13784.498266893363</v>
      </c>
      <c r="F588" s="3">
        <v>15076.794986182042</v>
      </c>
      <c r="G588" s="3">
        <v>15076.794985827106</v>
      </c>
      <c r="H588" s="3">
        <v>15076.794985680195</v>
      </c>
      <c r="I588" s="3">
        <v>14646.02940457397</v>
      </c>
      <c r="J588" s="3">
        <v>14646.02940457397</v>
      </c>
    </row>
    <row r="589" spans="1:10" x14ac:dyDescent="0.25">
      <c r="A589" s="18">
        <v>281</v>
      </c>
      <c r="B589" s="3" t="s">
        <v>549</v>
      </c>
      <c r="C589" s="3">
        <v>5169.1868505531893</v>
      </c>
      <c r="D589" s="3">
        <v>5169.1868516170935</v>
      </c>
      <c r="E589" s="3">
        <v>4307.6557084041769</v>
      </c>
      <c r="F589" s="3">
        <v>6030.7179944728159</v>
      </c>
      <c r="G589" s="3">
        <v>6030.717994330842</v>
      </c>
      <c r="H589" s="3">
        <v>6030.7179942720777</v>
      </c>
      <c r="I589" s="3">
        <v>5169.1868486731655</v>
      </c>
      <c r="J589" s="3">
        <v>5169.1868486731655</v>
      </c>
    </row>
    <row r="590" spans="1:10" x14ac:dyDescent="0.25">
      <c r="A590" s="18">
        <v>282</v>
      </c>
      <c r="B590" s="3" t="s">
        <v>550</v>
      </c>
      <c r="C590" s="3">
        <v>53845.696359929054</v>
      </c>
      <c r="D590" s="3">
        <v>53845.696371011385</v>
      </c>
      <c r="E590" s="3">
        <v>51691.868500850112</v>
      </c>
      <c r="F590" s="3">
        <v>51691.868524052712</v>
      </c>
      <c r="G590" s="3">
        <v>51691.868522835794</v>
      </c>
      <c r="H590" s="3">
        <v>51691.868522332094</v>
      </c>
      <c r="I590" s="3">
        <v>62461.007754800761</v>
      </c>
      <c r="J590" s="3">
        <v>62461.007754800761</v>
      </c>
    </row>
    <row r="591" spans="1:10" x14ac:dyDescent="0.25">
      <c r="A591" s="18">
        <v>283</v>
      </c>
      <c r="B591" s="3" t="s">
        <v>551</v>
      </c>
      <c r="C591" s="3">
        <v>8615.3114175886494</v>
      </c>
      <c r="D591" s="3">
        <v>8615.3114193618221</v>
      </c>
      <c r="E591" s="3">
        <v>8615.3114168083539</v>
      </c>
      <c r="F591" s="3">
        <v>9476.8425627429988</v>
      </c>
      <c r="G591" s="3">
        <v>9476.8425625198961</v>
      </c>
      <c r="H591" s="3">
        <v>9476.8425624275515</v>
      </c>
      <c r="I591" s="3">
        <v>10338.373697346331</v>
      </c>
      <c r="J591" s="3">
        <v>10338.373697346331</v>
      </c>
    </row>
    <row r="592" spans="1:10" x14ac:dyDescent="0.25">
      <c r="A592" s="18">
        <v>284</v>
      </c>
      <c r="B592" s="3" t="s">
        <v>552</v>
      </c>
      <c r="C592" s="3">
        <v>38768.90137914892</v>
      </c>
      <c r="D592" s="3">
        <v>38768.9013871282</v>
      </c>
      <c r="E592" s="3">
        <v>34461.245667233416</v>
      </c>
      <c r="F592" s="3">
        <v>40922.729248208401</v>
      </c>
      <c r="G592" s="3">
        <v>40922.729247245006</v>
      </c>
      <c r="H592" s="3">
        <v>40922.72924684624</v>
      </c>
      <c r="I592" s="3">
        <v>38768.901365048747</v>
      </c>
      <c r="J592" s="3">
        <v>38768.901365048747</v>
      </c>
    </row>
    <row r="593" spans="1:10" x14ac:dyDescent="0.25">
      <c r="A593" s="18">
        <v>285</v>
      </c>
      <c r="B593" s="3" t="s">
        <v>553</v>
      </c>
      <c r="C593" s="3">
        <v>19384.45068957446</v>
      </c>
      <c r="D593" s="3">
        <v>19384.4506935641</v>
      </c>
      <c r="E593" s="3">
        <v>17230.622833616708</v>
      </c>
      <c r="F593" s="3">
        <v>21538.278551688629</v>
      </c>
      <c r="G593" s="3">
        <v>21538.278551181578</v>
      </c>
      <c r="H593" s="3">
        <v>21538.278550971703</v>
      </c>
      <c r="I593" s="3">
        <v>19384.450682524373</v>
      </c>
      <c r="J593" s="3">
        <v>19384.450682524373</v>
      </c>
    </row>
    <row r="594" spans="1:10" x14ac:dyDescent="0.25">
      <c r="A594" s="18">
        <v>286</v>
      </c>
      <c r="B594" s="3" t="s">
        <v>554</v>
      </c>
      <c r="C594" s="3">
        <v>220000</v>
      </c>
      <c r="D594" s="3">
        <v>220000</v>
      </c>
      <c r="E594" s="3">
        <v>220000</v>
      </c>
      <c r="F594" s="3">
        <v>220000</v>
      </c>
      <c r="G594" s="3">
        <v>220000</v>
      </c>
      <c r="H594" s="3">
        <v>220000</v>
      </c>
      <c r="I594" s="3">
        <v>220000</v>
      </c>
      <c r="J594" s="3">
        <v>220000</v>
      </c>
    </row>
    <row r="595" spans="1:10" x14ac:dyDescent="0.25">
      <c r="A595" s="18">
        <v>287</v>
      </c>
      <c r="B595" s="3" t="s">
        <v>555</v>
      </c>
      <c r="C595" s="3">
        <v>10000</v>
      </c>
      <c r="D595" s="3">
        <v>10000</v>
      </c>
      <c r="E595" s="3">
        <v>10000</v>
      </c>
      <c r="F595" s="3">
        <v>10000</v>
      </c>
      <c r="G595" s="3">
        <v>10000</v>
      </c>
      <c r="H595" s="3">
        <v>10000</v>
      </c>
      <c r="I595" s="3">
        <v>10000</v>
      </c>
      <c r="J595" s="3">
        <v>10000</v>
      </c>
    </row>
    <row r="596" spans="1:10" x14ac:dyDescent="0.25">
      <c r="A596" s="18">
        <v>288</v>
      </c>
      <c r="B596" s="3" t="s">
        <v>556</v>
      </c>
      <c r="C596" s="3">
        <v>40922.729233546088</v>
      </c>
      <c r="D596" s="3">
        <v>40922.729241968656</v>
      </c>
      <c r="E596" s="3">
        <v>38768.901375637586</v>
      </c>
      <c r="F596" s="3">
        <v>40922.729248208401</v>
      </c>
      <c r="G596" s="3">
        <v>40922.729247245006</v>
      </c>
      <c r="H596" s="3">
        <v>40922.72924684624</v>
      </c>
      <c r="I596" s="3">
        <v>42215.025930830852</v>
      </c>
      <c r="J596" s="3">
        <v>42215.025930830852</v>
      </c>
    </row>
    <row r="597" spans="1:10" x14ac:dyDescent="0.25">
      <c r="A597" s="18">
        <v>289</v>
      </c>
      <c r="B597" s="3" t="s">
        <v>557</v>
      </c>
      <c r="C597" s="3">
        <v>150000</v>
      </c>
      <c r="D597" s="3">
        <v>150000</v>
      </c>
      <c r="E597" s="3">
        <v>150000</v>
      </c>
      <c r="F597" s="3">
        <v>150000</v>
      </c>
      <c r="G597" s="3">
        <v>150000</v>
      </c>
      <c r="H597" s="3">
        <v>150000</v>
      </c>
      <c r="I597" s="3">
        <v>150000</v>
      </c>
      <c r="J597" s="3">
        <v>150000</v>
      </c>
    </row>
    <row r="598" spans="1:10" x14ac:dyDescent="0.25">
      <c r="A598" s="18">
        <v>290</v>
      </c>
      <c r="B598" s="3" t="s">
        <v>558</v>
      </c>
      <c r="C598" s="3">
        <v>13000</v>
      </c>
      <c r="D598" s="3">
        <v>13000</v>
      </c>
      <c r="E598" s="3">
        <v>13000</v>
      </c>
      <c r="F598" s="3">
        <v>13000</v>
      </c>
      <c r="G598" s="3">
        <v>13000</v>
      </c>
      <c r="H598" s="3">
        <v>13000</v>
      </c>
      <c r="I598" s="3">
        <v>13000</v>
      </c>
      <c r="J598" s="3">
        <v>13000</v>
      </c>
    </row>
    <row r="599" spans="1:10" x14ac:dyDescent="0.25">
      <c r="A599" s="18">
        <v>291</v>
      </c>
      <c r="B599" s="3" t="s">
        <v>559</v>
      </c>
      <c r="C599" s="3">
        <v>10769.139271985812</v>
      </c>
      <c r="D599" s="3">
        <v>10769.139274202276</v>
      </c>
      <c r="E599" s="3">
        <v>8615.3114168083539</v>
      </c>
      <c r="F599" s="3">
        <v>10769.139275844314</v>
      </c>
      <c r="G599" s="3">
        <v>10769.139275590789</v>
      </c>
      <c r="H599" s="3">
        <v>10769.139275485852</v>
      </c>
      <c r="I599" s="3">
        <v>10338.373697346331</v>
      </c>
      <c r="J599" s="3">
        <v>10338.373697346331</v>
      </c>
    </row>
    <row r="600" spans="1:10" x14ac:dyDescent="0.25">
      <c r="A600" s="18">
        <v>292</v>
      </c>
      <c r="B600" s="3" t="s">
        <v>560</v>
      </c>
      <c r="C600" s="3">
        <v>122768.18770063824</v>
      </c>
      <c r="D600" s="3">
        <v>122768.18772590595</v>
      </c>
      <c r="E600" s="3">
        <v>114152.87627271068</v>
      </c>
      <c r="F600" s="3">
        <v>122768.18774462517</v>
      </c>
      <c r="G600" s="3">
        <v>122768.18774173499</v>
      </c>
      <c r="H600" s="3">
        <v>122768.18774053871</v>
      </c>
      <c r="I600" s="3">
        <v>124922.01550960152</v>
      </c>
      <c r="J600" s="3">
        <v>124922.01550960152</v>
      </c>
    </row>
    <row r="601" spans="1:10" x14ac:dyDescent="0.25">
      <c r="A601" s="18">
        <v>293</v>
      </c>
      <c r="B601" s="3" t="s">
        <v>561</v>
      </c>
      <c r="C601" s="3">
        <v>10769.139271985812</v>
      </c>
      <c r="D601" s="3">
        <v>10769.139274202276</v>
      </c>
      <c r="E601" s="3">
        <v>8615.3114168083539</v>
      </c>
      <c r="F601" s="3">
        <v>10338.373704810541</v>
      </c>
      <c r="G601" s="3">
        <v>10338.373704567159</v>
      </c>
      <c r="H601" s="3">
        <v>10338.373704466419</v>
      </c>
      <c r="I601" s="3">
        <v>10338.373697346331</v>
      </c>
      <c r="J601" s="3">
        <v>10338.373697346331</v>
      </c>
    </row>
    <row r="602" spans="1:10" x14ac:dyDescent="0.25">
      <c r="A602" s="18">
        <v>294</v>
      </c>
      <c r="B602" s="3" t="s">
        <v>562</v>
      </c>
      <c r="C602" s="3">
        <v>8615.3114175886494</v>
      </c>
      <c r="D602" s="3">
        <v>8615.3114193618221</v>
      </c>
      <c r="E602" s="3">
        <v>9476.8425584891884</v>
      </c>
      <c r="F602" s="3">
        <v>9907.60813377677</v>
      </c>
      <c r="G602" s="3">
        <v>9907.6081335435265</v>
      </c>
      <c r="H602" s="3">
        <v>9907.6081334469854</v>
      </c>
      <c r="I602" s="3">
        <v>10338.373697346331</v>
      </c>
      <c r="J602" s="3">
        <v>10338.373697346331</v>
      </c>
    </row>
    <row r="603" spans="1:10" x14ac:dyDescent="0.25">
      <c r="A603" s="18">
        <v>295</v>
      </c>
      <c r="B603" s="3" t="s">
        <v>563</v>
      </c>
      <c r="C603" s="3">
        <v>36615.073524751759</v>
      </c>
      <c r="D603" s="3">
        <v>36615.073532287744</v>
      </c>
      <c r="E603" s="3">
        <v>34461.245667233416</v>
      </c>
      <c r="F603" s="3">
        <v>38768.90139303953</v>
      </c>
      <c r="G603" s="3">
        <v>38768.901392126842</v>
      </c>
      <c r="H603" s="3">
        <v>38768.901391749074</v>
      </c>
      <c r="I603" s="3">
        <v>39630.432506494275</v>
      </c>
      <c r="J603" s="3">
        <v>39630.432506494275</v>
      </c>
    </row>
    <row r="604" spans="1:10" x14ac:dyDescent="0.25">
      <c r="A604" s="18">
        <v>296</v>
      </c>
      <c r="B604" s="3" t="s">
        <v>564</v>
      </c>
      <c r="C604" s="3">
        <v>35753.542382992899</v>
      </c>
      <c r="D604" s="3">
        <v>35753.542390351562</v>
      </c>
      <c r="E604" s="3">
        <v>34461.245667233416</v>
      </c>
      <c r="F604" s="3">
        <v>36615.073537870667</v>
      </c>
      <c r="G604" s="3">
        <v>36615.073537008684</v>
      </c>
      <c r="H604" s="3">
        <v>36615.0735366519</v>
      </c>
      <c r="I604" s="3">
        <v>38768.901365048747</v>
      </c>
      <c r="J604" s="3">
        <v>38768.901365048747</v>
      </c>
    </row>
    <row r="605" spans="1:10" x14ac:dyDescent="0.25">
      <c r="A605" s="18">
        <v>297</v>
      </c>
      <c r="B605" s="3" t="s">
        <v>565</v>
      </c>
      <c r="C605" s="3">
        <v>161537.0890797872</v>
      </c>
      <c r="D605" s="3">
        <v>165844.74482271509</v>
      </c>
      <c r="E605" s="3">
        <v>157229.43335675242</v>
      </c>
      <c r="F605" s="3">
        <v>148614.12200665157</v>
      </c>
      <c r="G605" s="3">
        <v>148614.12200315291</v>
      </c>
      <c r="H605" s="3">
        <v>148614.12200170479</v>
      </c>
      <c r="I605" s="3">
        <v>165844.74472826408</v>
      </c>
      <c r="J605" s="3">
        <v>165844.74472826408</v>
      </c>
    </row>
    <row r="606" spans="1:10" x14ac:dyDescent="0.25">
      <c r="A606" s="18">
        <v>298</v>
      </c>
      <c r="B606" s="3" t="s">
        <v>566</v>
      </c>
      <c r="C606" s="3">
        <v>12922.967126382975</v>
      </c>
      <c r="D606" s="3">
        <v>12922.967129042732</v>
      </c>
      <c r="E606" s="3">
        <v>12922.967125212528</v>
      </c>
      <c r="F606" s="3">
        <v>15076.794986182042</v>
      </c>
      <c r="G606" s="3">
        <v>15076.794985827106</v>
      </c>
      <c r="H606" s="3">
        <v>15076.794985680195</v>
      </c>
      <c r="I606" s="3">
        <v>14646.02940457397</v>
      </c>
      <c r="J606" s="3">
        <v>14646.02940457397</v>
      </c>
    </row>
    <row r="607" spans="1:10" x14ac:dyDescent="0.25">
      <c r="A607" s="18">
        <v>299</v>
      </c>
      <c r="B607" s="3" t="s">
        <v>567</v>
      </c>
      <c r="C607" s="3">
        <v>4307.6557087943247</v>
      </c>
      <c r="D607" s="3">
        <v>4307.6557096809111</v>
      </c>
      <c r="E607" s="3">
        <v>4307.6557084041769</v>
      </c>
      <c r="F607" s="3">
        <v>4738.4212813714994</v>
      </c>
      <c r="G607" s="3">
        <v>4738.421281259948</v>
      </c>
      <c r="H607" s="3">
        <v>4738.4212812137757</v>
      </c>
      <c r="I607" s="3">
        <v>4307.6557072276382</v>
      </c>
      <c r="J607" s="3">
        <v>4307.6557072276382</v>
      </c>
    </row>
    <row r="608" spans="1:10" x14ac:dyDescent="0.25">
      <c r="A608" s="18">
        <v>300</v>
      </c>
      <c r="B608" s="3" t="s">
        <v>568</v>
      </c>
      <c r="C608" s="3">
        <v>32307.417815957437</v>
      </c>
      <c r="D608" s="3">
        <v>32307.417822606832</v>
      </c>
      <c r="E608" s="3">
        <v>30153.589958829234</v>
      </c>
      <c r="F608" s="3">
        <v>36615.073537870667</v>
      </c>
      <c r="G608" s="3">
        <v>36615.073537008684</v>
      </c>
      <c r="H608" s="3">
        <v>36615.0735366519</v>
      </c>
      <c r="I608" s="3">
        <v>38768.901365048747</v>
      </c>
      <c r="J608" s="3">
        <v>38768.901365048747</v>
      </c>
    </row>
    <row r="609" spans="1:10" x14ac:dyDescent="0.25">
      <c r="A609" s="18">
        <v>301</v>
      </c>
      <c r="B609" s="3" t="s">
        <v>569</v>
      </c>
      <c r="C609" s="3">
        <v>12922.967126382975</v>
      </c>
      <c r="D609" s="3">
        <v>12922.967129042732</v>
      </c>
      <c r="E609" s="3">
        <v>15076.794979414617</v>
      </c>
      <c r="F609" s="3">
        <v>15076.794986182042</v>
      </c>
      <c r="G609" s="3">
        <v>15076.794985827106</v>
      </c>
      <c r="H609" s="3">
        <v>15076.794985680195</v>
      </c>
      <c r="I609" s="3">
        <v>15507.560546019498</v>
      </c>
      <c r="J609" s="3">
        <v>15507.560546019498</v>
      </c>
    </row>
    <row r="610" spans="1:10" x14ac:dyDescent="0.25">
      <c r="A610" s="18">
        <v>302</v>
      </c>
      <c r="B610" s="3" t="s">
        <v>570</v>
      </c>
      <c r="C610" s="3">
        <v>13784.498268141839</v>
      </c>
      <c r="D610" s="3">
        <v>13784.498270978915</v>
      </c>
      <c r="E610" s="3">
        <v>12922.967125212528</v>
      </c>
      <c r="F610" s="3">
        <v>13784.498273080722</v>
      </c>
      <c r="G610" s="3">
        <v>13784.498272756209</v>
      </c>
      <c r="H610" s="3">
        <v>13784.498272621891</v>
      </c>
      <c r="I610" s="3">
        <v>15076.794975296734</v>
      </c>
      <c r="J610" s="3">
        <v>15076.794975296734</v>
      </c>
    </row>
    <row r="611" spans="1:10" x14ac:dyDescent="0.25">
      <c r="A611" s="18">
        <v>303</v>
      </c>
      <c r="B611" s="3" t="s">
        <v>571</v>
      </c>
      <c r="C611" s="3">
        <v>19384.45068957446</v>
      </c>
      <c r="D611" s="3">
        <v>19384.4506935641</v>
      </c>
      <c r="E611" s="3">
        <v>16369.091691935868</v>
      </c>
      <c r="F611" s="3">
        <v>19384.450696519765</v>
      </c>
      <c r="G611" s="3">
        <v>19384.450696063421</v>
      </c>
      <c r="H611" s="3">
        <v>19384.450695874537</v>
      </c>
      <c r="I611" s="3">
        <v>18092.153970356081</v>
      </c>
      <c r="J611" s="3">
        <v>18092.153970356081</v>
      </c>
    </row>
    <row r="612" spans="1:10" x14ac:dyDescent="0.25">
      <c r="A612" s="18">
        <v>304</v>
      </c>
      <c r="B612" s="3" t="s">
        <v>572</v>
      </c>
      <c r="C612" s="3">
        <v>6030.7179923120548</v>
      </c>
      <c r="D612" s="3">
        <v>6030.7179935532749</v>
      </c>
      <c r="E612" s="3">
        <v>5169.1868500850114</v>
      </c>
      <c r="F612" s="3">
        <v>6892.2491365403612</v>
      </c>
      <c r="G612" s="3">
        <v>6892.2491363781046</v>
      </c>
      <c r="H612" s="3">
        <v>6892.2491363109457</v>
      </c>
      <c r="I612" s="3">
        <v>5599.9524193959287</v>
      </c>
      <c r="J612" s="3">
        <v>5599.9524193959287</v>
      </c>
    </row>
    <row r="613" spans="1:10" x14ac:dyDescent="0.25">
      <c r="A613" s="18">
        <v>305</v>
      </c>
      <c r="B613" s="3" t="s">
        <v>573</v>
      </c>
      <c r="C613" s="3">
        <v>6000</v>
      </c>
      <c r="D613" s="3">
        <v>6000</v>
      </c>
      <c r="E613" s="3">
        <v>6000</v>
      </c>
      <c r="F613" s="3">
        <v>6000</v>
      </c>
      <c r="G613" s="3">
        <v>6000</v>
      </c>
      <c r="H613" s="3">
        <v>6000</v>
      </c>
      <c r="I613" s="3">
        <v>6000</v>
      </c>
      <c r="J613" s="3">
        <v>6000</v>
      </c>
    </row>
    <row r="614" spans="1:10" x14ac:dyDescent="0.25">
      <c r="A614" s="18"/>
      <c r="B614" s="3" t="s">
        <v>184</v>
      </c>
      <c r="C614" s="3">
        <v>0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</row>
    <row r="615" spans="1:10" x14ac:dyDescent="0.25">
      <c r="A615" s="18">
        <v>306</v>
      </c>
      <c r="B615" s="3" t="s">
        <v>574</v>
      </c>
      <c r="C615" s="3">
        <v>66768.663486312042</v>
      </c>
      <c r="D615" s="3">
        <v>71076.319209735026</v>
      </c>
      <c r="E615" s="3">
        <v>68922.491334466831</v>
      </c>
      <c r="F615" s="3">
        <v>68922.491365403621</v>
      </c>
      <c r="G615" s="3">
        <v>68922.491363781053</v>
      </c>
      <c r="H615" s="3">
        <v>71076.319218206627</v>
      </c>
      <c r="I615" s="3">
        <v>75383.974876483655</v>
      </c>
      <c r="J615" s="3">
        <v>75383.974876483655</v>
      </c>
    </row>
    <row r="616" spans="1:10" x14ac:dyDescent="0.25">
      <c r="A616" s="18">
        <v>307</v>
      </c>
      <c r="B616" s="3" t="s">
        <v>575</v>
      </c>
      <c r="C616" s="3">
        <v>12922.967126382975</v>
      </c>
      <c r="D616" s="3">
        <v>12922.967129042732</v>
      </c>
      <c r="E616" s="3">
        <v>12061.435983531694</v>
      </c>
      <c r="F616" s="3">
        <v>12922.967131013178</v>
      </c>
      <c r="G616" s="3">
        <v>12922.967130708948</v>
      </c>
      <c r="H616" s="3">
        <v>13353.732701602459</v>
      </c>
      <c r="I616" s="3">
        <v>13353.73269240568</v>
      </c>
      <c r="J616" s="3">
        <v>13353.73269240568</v>
      </c>
    </row>
    <row r="617" spans="1:10" x14ac:dyDescent="0.25">
      <c r="A617" s="18">
        <v>308</v>
      </c>
      <c r="B617" s="3" t="s">
        <v>576</v>
      </c>
      <c r="C617" s="3">
        <v>71076.319195106364</v>
      </c>
      <c r="D617" s="3">
        <v>73230.147064575489</v>
      </c>
      <c r="E617" s="3">
        <v>68922.491334466831</v>
      </c>
      <c r="F617" s="3">
        <v>68922.491365403621</v>
      </c>
      <c r="G617" s="3">
        <v>68922.491363781053</v>
      </c>
      <c r="H617" s="3">
        <v>69784.022505148328</v>
      </c>
      <c r="I617" s="3">
        <v>77537.802730097494</v>
      </c>
      <c r="J617" s="3">
        <v>77537.802730097494</v>
      </c>
    </row>
    <row r="618" spans="1:10" x14ac:dyDescent="0.25">
      <c r="A618" s="18">
        <v>309</v>
      </c>
      <c r="B618" s="3" t="s">
        <v>577</v>
      </c>
      <c r="C618" s="3">
        <v>0</v>
      </c>
      <c r="D618" s="3">
        <v>0</v>
      </c>
      <c r="E618" s="3">
        <v>0</v>
      </c>
      <c r="F618" s="3">
        <v>6461.483565506589</v>
      </c>
      <c r="G618" s="3">
        <v>0</v>
      </c>
      <c r="H618" s="3">
        <v>0</v>
      </c>
      <c r="I618" s="3">
        <v>0</v>
      </c>
      <c r="J618" s="3">
        <v>0</v>
      </c>
    </row>
    <row r="619" spans="1:10" x14ac:dyDescent="0.25">
      <c r="A619" s="18">
        <v>310</v>
      </c>
      <c r="B619" s="3" t="s">
        <v>578</v>
      </c>
      <c r="C619" s="3">
        <v>0</v>
      </c>
      <c r="D619" s="3">
        <v>0</v>
      </c>
      <c r="E619" s="3">
        <v>0</v>
      </c>
      <c r="F619" s="3">
        <v>3015.358997236408</v>
      </c>
      <c r="G619" s="3">
        <v>0</v>
      </c>
      <c r="H619" s="3">
        <v>0</v>
      </c>
      <c r="I619" s="3">
        <v>0</v>
      </c>
      <c r="J619" s="3">
        <v>0</v>
      </c>
    </row>
    <row r="620" spans="1:10" x14ac:dyDescent="0.25">
      <c r="A620" s="18">
        <v>311</v>
      </c>
      <c r="B620" s="3" t="s">
        <v>579</v>
      </c>
      <c r="C620" s="3">
        <v>6000</v>
      </c>
      <c r="D620" s="3">
        <v>6000</v>
      </c>
      <c r="E620" s="3">
        <v>6000</v>
      </c>
      <c r="F620" s="3">
        <v>5000</v>
      </c>
      <c r="G620" s="3">
        <v>5000</v>
      </c>
      <c r="H620" s="3">
        <v>5000</v>
      </c>
      <c r="I620" s="3">
        <v>5000</v>
      </c>
      <c r="J620" s="3">
        <v>5000</v>
      </c>
    </row>
    <row r="621" spans="1:10" x14ac:dyDescent="0.25">
      <c r="A621" s="18">
        <v>312</v>
      </c>
      <c r="B621" s="3" t="s">
        <v>580</v>
      </c>
      <c r="C621" s="3">
        <v>3446.1245670354597</v>
      </c>
      <c r="D621" s="3">
        <v>3446.1245677447287</v>
      </c>
      <c r="E621" s="3">
        <v>3446.1245667233406</v>
      </c>
      <c r="F621" s="3">
        <v>3446.1245682701806</v>
      </c>
      <c r="G621" s="3">
        <v>3446.1245681890523</v>
      </c>
      <c r="H621" s="3">
        <v>3446.1245681554728</v>
      </c>
      <c r="I621" s="3">
        <v>3446.1245657821105</v>
      </c>
      <c r="J621" s="3">
        <v>3446.1245657821105</v>
      </c>
    </row>
    <row r="622" spans="1:10" x14ac:dyDescent="0.25">
      <c r="A622" s="18">
        <v>313</v>
      </c>
      <c r="B622" s="3" t="s">
        <v>581</v>
      </c>
      <c r="C622" s="3">
        <v>5000</v>
      </c>
      <c r="D622" s="3">
        <v>5000</v>
      </c>
      <c r="E622" s="3">
        <v>5000</v>
      </c>
      <c r="F622" s="3">
        <v>5000</v>
      </c>
      <c r="G622" s="3">
        <v>5000</v>
      </c>
      <c r="H622" s="3">
        <v>5000</v>
      </c>
      <c r="I622" s="3">
        <v>5000</v>
      </c>
      <c r="J622" s="3">
        <v>5000</v>
      </c>
    </row>
    <row r="623" spans="1:10" x14ac:dyDescent="0.25">
      <c r="A623" s="18">
        <v>314</v>
      </c>
      <c r="B623" s="3" t="s">
        <v>582</v>
      </c>
      <c r="C623" s="3">
        <v>18000</v>
      </c>
      <c r="D623" s="3">
        <v>18000</v>
      </c>
      <c r="E623" s="3">
        <v>17000</v>
      </c>
      <c r="F623" s="3">
        <v>17000</v>
      </c>
      <c r="G623" s="3">
        <v>17000</v>
      </c>
      <c r="H623" s="3">
        <v>17000</v>
      </c>
      <c r="I623" s="3">
        <v>18000</v>
      </c>
      <c r="J623" s="3">
        <v>18000</v>
      </c>
    </row>
    <row r="624" spans="1:10" x14ac:dyDescent="0.25">
      <c r="A624" s="18">
        <v>315</v>
      </c>
      <c r="B624" s="3" t="s">
        <v>583</v>
      </c>
      <c r="C624" s="3">
        <v>14000</v>
      </c>
      <c r="D624" s="3">
        <v>14000</v>
      </c>
      <c r="E624" s="3">
        <v>12000</v>
      </c>
      <c r="F624" s="3">
        <v>12000</v>
      </c>
      <c r="G624" s="3">
        <v>12000</v>
      </c>
      <c r="H624" s="3">
        <v>12000</v>
      </c>
      <c r="I624" s="3">
        <v>14000</v>
      </c>
      <c r="J624" s="3">
        <v>14000</v>
      </c>
    </row>
    <row r="625" spans="1:10" x14ac:dyDescent="0.25">
      <c r="A625" s="18">
        <v>316</v>
      </c>
      <c r="B625" s="3" t="s">
        <v>584</v>
      </c>
      <c r="C625" s="3">
        <v>0</v>
      </c>
      <c r="D625" s="3">
        <v>0</v>
      </c>
      <c r="E625" s="3">
        <v>23692.106396222971</v>
      </c>
      <c r="F625" s="3">
        <v>23692.106406857492</v>
      </c>
      <c r="G625" s="3">
        <v>23692.106406299739</v>
      </c>
      <c r="H625" s="3">
        <v>23692.106406068877</v>
      </c>
      <c r="I625" s="3">
        <v>24984.403101920303</v>
      </c>
      <c r="J625" s="3">
        <v>24984.403101920303</v>
      </c>
    </row>
    <row r="626" spans="1:10" x14ac:dyDescent="0.25">
      <c r="A626" s="18">
        <v>317</v>
      </c>
      <c r="B626" s="3" t="s">
        <v>585</v>
      </c>
      <c r="C626" s="3">
        <v>24000</v>
      </c>
      <c r="D626" s="3">
        <v>24000</v>
      </c>
      <c r="E626" s="3">
        <v>24000</v>
      </c>
      <c r="F626" s="3">
        <v>24000</v>
      </c>
      <c r="G626" s="3">
        <v>24000</v>
      </c>
      <c r="H626" s="3">
        <v>24000</v>
      </c>
      <c r="I626" s="3">
        <v>28000</v>
      </c>
      <c r="J626" s="3">
        <v>28000</v>
      </c>
    </row>
    <row r="627" spans="1:10" x14ac:dyDescent="0.25">
      <c r="A627" s="18">
        <v>318</v>
      </c>
      <c r="B627" s="3" t="s">
        <v>586</v>
      </c>
      <c r="C627" s="3">
        <v>23000</v>
      </c>
      <c r="D627" s="3">
        <v>23000</v>
      </c>
      <c r="E627" s="3">
        <v>22000</v>
      </c>
      <c r="F627" s="3">
        <v>22000</v>
      </c>
      <c r="G627" s="3">
        <v>22000</v>
      </c>
      <c r="H627" s="3">
        <v>22000</v>
      </c>
      <c r="I627" s="3">
        <v>28000</v>
      </c>
      <c r="J627" s="3">
        <v>28000</v>
      </c>
    </row>
    <row r="628" spans="1:10" x14ac:dyDescent="0.25">
      <c r="A628" s="18">
        <v>319</v>
      </c>
      <c r="B628" s="3" t="s">
        <v>587</v>
      </c>
      <c r="C628" s="3">
        <v>15076.794980780138</v>
      </c>
      <c r="D628" s="3">
        <v>15076.79498388319</v>
      </c>
      <c r="E628" s="3">
        <v>13784.498266893363</v>
      </c>
      <c r="F628" s="3">
        <v>15076.794986182042</v>
      </c>
      <c r="G628" s="3">
        <v>15076.794985827106</v>
      </c>
      <c r="H628" s="3">
        <v>15076.794985680195</v>
      </c>
      <c r="I628" s="3">
        <v>14646.02940457397</v>
      </c>
      <c r="J628" s="3">
        <v>14646.02940457397</v>
      </c>
    </row>
    <row r="629" spans="1:10" x14ac:dyDescent="0.25">
      <c r="A629" s="18">
        <v>320</v>
      </c>
      <c r="B629" s="3" t="s">
        <v>588</v>
      </c>
      <c r="C629" s="3">
        <v>32307.417815957437</v>
      </c>
      <c r="D629" s="3">
        <v>32307.417822606832</v>
      </c>
      <c r="E629" s="3">
        <v>30153.589958829234</v>
      </c>
      <c r="F629" s="3">
        <v>34461.24568270181</v>
      </c>
      <c r="G629" s="3">
        <v>34461.245681890527</v>
      </c>
      <c r="H629" s="3">
        <v>34461.245681554734</v>
      </c>
      <c r="I629" s="3">
        <v>34461.245657821106</v>
      </c>
      <c r="J629" s="3">
        <v>34461.245657821106</v>
      </c>
    </row>
    <row r="630" spans="1:10" x14ac:dyDescent="0.25">
      <c r="A630" s="18">
        <v>321</v>
      </c>
      <c r="B630" s="3" t="s">
        <v>589</v>
      </c>
      <c r="C630" s="3">
        <v>3000</v>
      </c>
      <c r="D630" s="3">
        <v>3000</v>
      </c>
      <c r="E630" s="3">
        <v>3000</v>
      </c>
      <c r="F630" s="3">
        <v>3000</v>
      </c>
      <c r="G630" s="3">
        <v>3000</v>
      </c>
      <c r="H630" s="3">
        <v>3000</v>
      </c>
      <c r="I630" s="3">
        <v>3000</v>
      </c>
      <c r="J630" s="3">
        <v>3000</v>
      </c>
    </row>
    <row r="631" spans="1:10" x14ac:dyDescent="0.25">
      <c r="A631" s="18">
        <v>322</v>
      </c>
      <c r="B631" s="3" t="s">
        <v>590</v>
      </c>
      <c r="C631" s="3">
        <v>3000</v>
      </c>
      <c r="D631" s="3">
        <v>3000</v>
      </c>
      <c r="E631" s="3">
        <v>3000</v>
      </c>
      <c r="F631" s="3">
        <v>3000</v>
      </c>
      <c r="G631" s="3">
        <v>3000</v>
      </c>
      <c r="H631" s="3">
        <v>3000</v>
      </c>
      <c r="I631" s="3">
        <v>3000</v>
      </c>
      <c r="J631" s="3">
        <v>3000</v>
      </c>
    </row>
    <row r="632" spans="1:10" x14ac:dyDescent="0.25">
      <c r="A632" s="18">
        <v>323</v>
      </c>
      <c r="B632" s="3" t="s">
        <v>591</v>
      </c>
      <c r="C632" s="3">
        <v>8615.3114175886494</v>
      </c>
      <c r="D632" s="3">
        <v>8615.3114193618221</v>
      </c>
      <c r="E632" s="3">
        <v>8615.3114168083539</v>
      </c>
      <c r="F632" s="3">
        <v>9046.0769917092239</v>
      </c>
      <c r="G632" s="3">
        <v>9046.0769914962639</v>
      </c>
      <c r="H632" s="3">
        <v>9046.0769914081156</v>
      </c>
      <c r="I632" s="3">
        <v>10338.373697346331</v>
      </c>
      <c r="J632" s="3">
        <v>10338.373697346331</v>
      </c>
    </row>
    <row r="633" spans="1:10" x14ac:dyDescent="0.25">
      <c r="A633" s="18">
        <v>324</v>
      </c>
      <c r="B633" s="3" t="s">
        <v>592</v>
      </c>
      <c r="C633" s="3">
        <v>62461.007777517712</v>
      </c>
      <c r="D633" s="3">
        <v>66768.663500054128</v>
      </c>
      <c r="E633" s="3">
        <v>60307.179917658468</v>
      </c>
      <c r="F633" s="3">
        <v>75383.97493091019</v>
      </c>
      <c r="G633" s="3">
        <v>75383.974929135526</v>
      </c>
      <c r="H633" s="3">
        <v>75383.974928400959</v>
      </c>
      <c r="I633" s="3">
        <v>66768.663462028402</v>
      </c>
      <c r="J633" s="3">
        <v>66768.663462028402</v>
      </c>
    </row>
    <row r="634" spans="1:10" x14ac:dyDescent="0.25">
      <c r="A634" s="18">
        <v>325</v>
      </c>
      <c r="B634" s="3" t="s">
        <v>593</v>
      </c>
      <c r="C634" s="3">
        <v>58153.352068723383</v>
      </c>
      <c r="D634" s="3">
        <v>62461.007790373216</v>
      </c>
      <c r="E634" s="3">
        <v>59445.648775977636</v>
      </c>
      <c r="F634" s="3">
        <v>69784.022507471163</v>
      </c>
      <c r="G634" s="3">
        <v>69784.02250582831</v>
      </c>
      <c r="H634" s="3">
        <v>71076.319218206627</v>
      </c>
      <c r="I634" s="3">
        <v>64614.835608414571</v>
      </c>
      <c r="J634" s="3">
        <v>64614.835608414571</v>
      </c>
    </row>
    <row r="635" spans="1:10" x14ac:dyDescent="0.25">
      <c r="A635" s="18">
        <v>326</v>
      </c>
      <c r="B635" s="3" t="s">
        <v>594</v>
      </c>
      <c r="C635" s="3">
        <v>10769.139271985812</v>
      </c>
      <c r="D635" s="3">
        <v>10769.139274202276</v>
      </c>
      <c r="E635" s="3">
        <v>8615.3114168083539</v>
      </c>
      <c r="F635" s="3">
        <v>14646.029415148267</v>
      </c>
      <c r="G635" s="3">
        <v>14646.029414803474</v>
      </c>
      <c r="H635" s="3">
        <v>14646.029414660759</v>
      </c>
      <c r="I635" s="3">
        <v>12922.967121682914</v>
      </c>
      <c r="J635" s="3">
        <v>12922.967121682914</v>
      </c>
    </row>
    <row r="636" spans="1:10" x14ac:dyDescent="0.25">
      <c r="A636" s="18">
        <v>327</v>
      </c>
      <c r="B636" s="3" t="s">
        <v>595</v>
      </c>
      <c r="C636" s="3">
        <v>4307.6557087943247</v>
      </c>
      <c r="D636" s="3">
        <v>4307.6557096809111</v>
      </c>
      <c r="E636" s="3">
        <v>4307.6557084041769</v>
      </c>
      <c r="F636" s="3">
        <v>4738.4212813714994</v>
      </c>
      <c r="G636" s="3">
        <v>4738.421281259948</v>
      </c>
      <c r="H636" s="3">
        <v>4738.4212812137757</v>
      </c>
      <c r="I636" s="3">
        <v>4307.6557072276382</v>
      </c>
      <c r="J636" s="3">
        <v>4307.6557072276382</v>
      </c>
    </row>
    <row r="637" spans="1:10" x14ac:dyDescent="0.25">
      <c r="A637" s="18">
        <v>328</v>
      </c>
      <c r="B637" s="3" t="s">
        <v>596</v>
      </c>
      <c r="C637" s="3">
        <v>40922.729233546088</v>
      </c>
      <c r="D637" s="3">
        <v>40922.729241968656</v>
      </c>
      <c r="E637" s="3">
        <v>38768.901375637586</v>
      </c>
      <c r="F637" s="3">
        <v>51691.868524052712</v>
      </c>
      <c r="G637" s="3">
        <v>51691.868522835794</v>
      </c>
      <c r="H637" s="3">
        <v>51691.868522332094</v>
      </c>
      <c r="I637" s="3">
        <v>51691.868486731655</v>
      </c>
      <c r="J637" s="3">
        <v>51691.868486731655</v>
      </c>
    </row>
    <row r="638" spans="1:10" x14ac:dyDescent="0.25">
      <c r="A638" s="18">
        <v>329</v>
      </c>
      <c r="B638" s="3" t="s">
        <v>597</v>
      </c>
      <c r="C638" s="3">
        <v>15076.794980780138</v>
      </c>
      <c r="D638" s="3">
        <v>15076.79498388319</v>
      </c>
      <c r="E638" s="3">
        <v>12922.967125212528</v>
      </c>
      <c r="F638" s="3">
        <v>14646.029415148267</v>
      </c>
      <c r="G638" s="3">
        <v>14646.029414803474</v>
      </c>
      <c r="H638" s="3">
        <v>14646.029414660759</v>
      </c>
      <c r="I638" s="3">
        <v>14646.02940457397</v>
      </c>
      <c r="J638" s="3">
        <v>14646.02940457397</v>
      </c>
    </row>
    <row r="639" spans="1:10" x14ac:dyDescent="0.25">
      <c r="A639" s="18"/>
      <c r="B639" s="3" t="s">
        <v>209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</row>
    <row r="640" spans="1:10" x14ac:dyDescent="0.25">
      <c r="A640" s="18">
        <v>330</v>
      </c>
      <c r="B640" s="3" t="s">
        <v>598</v>
      </c>
      <c r="C640" s="3">
        <v>50000</v>
      </c>
      <c r="D640" s="3">
        <v>50000</v>
      </c>
      <c r="E640" s="3">
        <v>50000</v>
      </c>
      <c r="F640" s="3">
        <v>50000</v>
      </c>
      <c r="G640" s="3">
        <v>50000</v>
      </c>
      <c r="H640" s="3">
        <v>50000</v>
      </c>
      <c r="I640" s="3">
        <v>50000</v>
      </c>
      <c r="J640" s="3">
        <v>50000</v>
      </c>
    </row>
    <row r="641" spans="1:10" x14ac:dyDescent="0.25">
      <c r="A641" s="18">
        <v>331</v>
      </c>
      <c r="B641" s="3" t="s">
        <v>599</v>
      </c>
      <c r="C641" s="3">
        <v>105537.56486546095</v>
      </c>
      <c r="D641" s="3">
        <v>105537.56488718232</v>
      </c>
      <c r="E641" s="3">
        <v>114152.87627271068</v>
      </c>
      <c r="F641" s="3">
        <v>109845.22061361201</v>
      </c>
      <c r="G641" s="3">
        <v>109845.22061102606</v>
      </c>
      <c r="H641" s="3">
        <v>109845.22060995569</v>
      </c>
      <c r="I641" s="3">
        <v>118460.53194876006</v>
      </c>
      <c r="J641" s="3">
        <v>118460.53194876006</v>
      </c>
    </row>
    <row r="642" spans="1:10" x14ac:dyDescent="0.25">
      <c r="A642" s="18">
        <v>332</v>
      </c>
      <c r="B642" s="3" t="s">
        <v>600</v>
      </c>
      <c r="C642" s="3">
        <v>12922.967126382975</v>
      </c>
      <c r="D642" s="3">
        <v>12922.967129042732</v>
      </c>
      <c r="E642" s="3">
        <v>13784.498266893363</v>
      </c>
      <c r="F642" s="3">
        <v>14215.263844114495</v>
      </c>
      <c r="G642" s="3">
        <v>14215.263843779843</v>
      </c>
      <c r="H642" s="3">
        <v>14215.263843641325</v>
      </c>
      <c r="I642" s="3">
        <v>15076.794975296734</v>
      </c>
      <c r="J642" s="3">
        <v>15076.794975296734</v>
      </c>
    </row>
    <row r="643" spans="1:10" x14ac:dyDescent="0.25">
      <c r="A643" s="18">
        <v>333</v>
      </c>
      <c r="B643" s="3" t="s">
        <v>601</v>
      </c>
      <c r="C643" s="3">
        <v>18092.153976936163</v>
      </c>
      <c r="D643" s="3">
        <v>18092.153980659827</v>
      </c>
      <c r="E643" s="3">
        <v>17230.622833616708</v>
      </c>
      <c r="F643" s="3">
        <v>16799.85727031713</v>
      </c>
      <c r="G643" s="3">
        <v>16799.857269921631</v>
      </c>
      <c r="H643" s="3">
        <v>17230.622840777367</v>
      </c>
      <c r="I643" s="3">
        <v>17230.622828910553</v>
      </c>
      <c r="J643" s="3">
        <v>17230.622828910553</v>
      </c>
    </row>
    <row r="644" spans="1:10" x14ac:dyDescent="0.25">
      <c r="A644" s="18">
        <v>334</v>
      </c>
      <c r="B644" s="3" t="s">
        <v>602</v>
      </c>
      <c r="C644" s="3">
        <v>5599.952421432622</v>
      </c>
      <c r="D644" s="3">
        <v>5599.9524225851837</v>
      </c>
      <c r="E644" s="3">
        <v>5169.1868500850114</v>
      </c>
      <c r="F644" s="3">
        <v>5599.9524234390428</v>
      </c>
      <c r="G644" s="3">
        <v>5599.9524233072098</v>
      </c>
      <c r="H644" s="3">
        <v>5599.9524232526428</v>
      </c>
      <c r="I644" s="3">
        <v>6030.7179901186928</v>
      </c>
      <c r="J644" s="3">
        <v>6030.7179901186928</v>
      </c>
    </row>
    <row r="645" spans="1:10" x14ac:dyDescent="0.25">
      <c r="A645" s="18">
        <v>335</v>
      </c>
      <c r="B645" s="3" t="s">
        <v>603</v>
      </c>
      <c r="C645" s="3">
        <v>75383.974903900671</v>
      </c>
      <c r="D645" s="3">
        <v>75383.974919415938</v>
      </c>
      <c r="E645" s="3">
        <v>73230.147042870987</v>
      </c>
      <c r="F645" s="3">
        <v>71076.319220572477</v>
      </c>
      <c r="G645" s="3">
        <v>74091.67821606464</v>
      </c>
      <c r="H645" s="3">
        <v>74091.678215342676</v>
      </c>
      <c r="I645" s="3">
        <v>79691.630583711303</v>
      </c>
      <c r="J645" s="3">
        <v>79691.630583711303</v>
      </c>
    </row>
    <row r="646" spans="1:10" x14ac:dyDescent="0.25">
      <c r="A646" s="18">
        <v>336</v>
      </c>
      <c r="B646" s="3" t="s">
        <v>604</v>
      </c>
      <c r="C646" s="3">
        <v>4307.6557087943247</v>
      </c>
      <c r="D646" s="3">
        <v>4307.6557096809111</v>
      </c>
      <c r="E646" s="3">
        <v>4307.6557084041769</v>
      </c>
      <c r="F646" s="3">
        <v>4738.4212813714994</v>
      </c>
      <c r="G646" s="3">
        <v>4738.421281259948</v>
      </c>
      <c r="H646" s="3">
        <v>4738.4212812137757</v>
      </c>
      <c r="I646" s="3">
        <v>4738.4212779504023</v>
      </c>
      <c r="J646" s="3">
        <v>4738.4212779504023</v>
      </c>
    </row>
    <row r="647" spans="1:10" x14ac:dyDescent="0.25">
      <c r="A647" s="18">
        <v>337</v>
      </c>
      <c r="B647" s="3" t="s">
        <v>605</v>
      </c>
      <c r="C647" s="3">
        <v>12922.967126382975</v>
      </c>
      <c r="D647" s="3">
        <v>12922.967129042732</v>
      </c>
      <c r="E647" s="3">
        <v>12922.967125212528</v>
      </c>
      <c r="F647" s="3">
        <v>13784.498273080722</v>
      </c>
      <c r="G647" s="3">
        <v>13784.498272756209</v>
      </c>
      <c r="H647" s="3">
        <v>13784.498272621891</v>
      </c>
      <c r="I647" s="3">
        <v>14646.02940457397</v>
      </c>
      <c r="J647" s="3">
        <v>14646.02940457397</v>
      </c>
    </row>
    <row r="648" spans="1:10" x14ac:dyDescent="0.25">
      <c r="A648" s="18">
        <v>338</v>
      </c>
      <c r="B648" s="3" t="s">
        <v>606</v>
      </c>
      <c r="C648" s="3">
        <v>15507.56055165957</v>
      </c>
      <c r="D648" s="3">
        <v>15507.560554851279</v>
      </c>
      <c r="E648" s="3">
        <v>13784.498266893363</v>
      </c>
      <c r="F648" s="3">
        <v>15076.794986182042</v>
      </c>
      <c r="G648" s="3">
        <v>15076.794985827106</v>
      </c>
      <c r="H648" s="3">
        <v>15076.794985680195</v>
      </c>
      <c r="I648" s="3">
        <v>15076.794975296734</v>
      </c>
      <c r="J648" s="3">
        <v>15076.794975296734</v>
      </c>
    </row>
    <row r="649" spans="1:10" x14ac:dyDescent="0.25">
      <c r="A649" s="18">
        <v>339</v>
      </c>
      <c r="B649" s="3" t="s">
        <v>607</v>
      </c>
      <c r="C649" s="3">
        <v>23692.106398368789</v>
      </c>
      <c r="D649" s="3">
        <v>23692.106403245012</v>
      </c>
      <c r="E649" s="3">
        <v>21538.278542020878</v>
      </c>
      <c r="F649" s="3">
        <v>24984.40311995881</v>
      </c>
      <c r="G649" s="3">
        <v>24984.403119370632</v>
      </c>
      <c r="H649" s="3">
        <v>24984.403119127179</v>
      </c>
      <c r="I649" s="3">
        <v>23692.106389752011</v>
      </c>
      <c r="J649" s="3">
        <v>23692.106389752011</v>
      </c>
    </row>
    <row r="650" spans="1:10" x14ac:dyDescent="0.25">
      <c r="A650" s="18">
        <v>340</v>
      </c>
      <c r="B650" s="3" t="s">
        <v>608</v>
      </c>
      <c r="C650" s="3">
        <v>79691.630612695008</v>
      </c>
      <c r="D650" s="3">
        <v>79691.63062909685</v>
      </c>
      <c r="E650" s="3">
        <v>77537.802751275172</v>
      </c>
      <c r="F650" s="3">
        <v>75383.97493091019</v>
      </c>
      <c r="G650" s="3">
        <v>79691.630639371841</v>
      </c>
      <c r="H650" s="3">
        <v>79691.630638595307</v>
      </c>
      <c r="I650" s="3">
        <v>80983.927295879606</v>
      </c>
      <c r="J650" s="3">
        <v>80983.927295879606</v>
      </c>
    </row>
    <row r="651" spans="1:10" x14ac:dyDescent="0.25">
      <c r="A651" s="18">
        <v>341</v>
      </c>
      <c r="B651" s="3" t="s">
        <v>609</v>
      </c>
      <c r="C651" s="3">
        <v>4307.6557087943247</v>
      </c>
      <c r="D651" s="3">
        <v>4307.6557096809111</v>
      </c>
      <c r="E651" s="3">
        <v>4307.6557084041769</v>
      </c>
      <c r="F651" s="3">
        <v>3876.8901393039532</v>
      </c>
      <c r="G651" s="3">
        <v>3876.8901392126841</v>
      </c>
      <c r="H651" s="3">
        <v>3876.8901391749068</v>
      </c>
      <c r="I651" s="3">
        <v>4307.6557072276382</v>
      </c>
      <c r="J651" s="3">
        <v>4307.6557072276382</v>
      </c>
    </row>
    <row r="652" spans="1:10" x14ac:dyDescent="0.25">
      <c r="A652" s="18">
        <v>342</v>
      </c>
      <c r="B652" s="3" t="s">
        <v>610</v>
      </c>
      <c r="C652" s="3">
        <v>38768.90137914892</v>
      </c>
      <c r="D652" s="3">
        <v>38768.9013871282</v>
      </c>
      <c r="E652" s="3">
        <v>36615.073521435494</v>
      </c>
      <c r="F652" s="3">
        <v>37045.839108904445</v>
      </c>
      <c r="G652" s="3">
        <v>37045.83910803232</v>
      </c>
      <c r="H652" s="3">
        <v>37045.839107671338</v>
      </c>
      <c r="I652" s="3">
        <v>40922.729218662564</v>
      </c>
      <c r="J652" s="3">
        <v>40922.729218662564</v>
      </c>
    </row>
    <row r="653" spans="1:10" x14ac:dyDescent="0.25">
      <c r="A653" s="18">
        <v>343</v>
      </c>
      <c r="B653" s="3" t="s">
        <v>611</v>
      </c>
      <c r="C653" s="3">
        <v>8615.3114175886494</v>
      </c>
      <c r="D653" s="3">
        <v>8615.3114193618221</v>
      </c>
      <c r="E653" s="3">
        <v>9476.8425584891884</v>
      </c>
      <c r="F653" s="3">
        <v>9907.60813377677</v>
      </c>
      <c r="G653" s="3">
        <v>9907.6081335435265</v>
      </c>
      <c r="H653" s="3">
        <v>9907.6081334469854</v>
      </c>
      <c r="I653" s="3">
        <v>8615.3114144552765</v>
      </c>
      <c r="J653" s="3">
        <v>8615.3114144552765</v>
      </c>
    </row>
    <row r="654" spans="1:10" x14ac:dyDescent="0.25">
      <c r="A654" s="18">
        <v>344</v>
      </c>
      <c r="B654" s="3" t="s">
        <v>612</v>
      </c>
      <c r="C654" s="3">
        <v>5169.1868505531893</v>
      </c>
      <c r="D654" s="3">
        <v>5169.1868516170935</v>
      </c>
      <c r="E654" s="3">
        <v>5169.1868500850114</v>
      </c>
      <c r="F654" s="3">
        <v>5169.1868524052707</v>
      </c>
      <c r="G654" s="3">
        <v>5169.1868522835794</v>
      </c>
      <c r="H654" s="3">
        <v>5169.1868522332097</v>
      </c>
      <c r="I654" s="3">
        <v>5169.1868486731655</v>
      </c>
      <c r="J654" s="3">
        <v>5169.1868486731655</v>
      </c>
    </row>
    <row r="655" spans="1:10" x14ac:dyDescent="0.25">
      <c r="A655" s="18">
        <v>345</v>
      </c>
      <c r="B655" s="3" t="s">
        <v>613</v>
      </c>
      <c r="C655" s="3">
        <v>2584.5934252765946</v>
      </c>
      <c r="D655" s="3">
        <v>2584.5934258085467</v>
      </c>
      <c r="E655" s="3">
        <v>2584.5934250425057</v>
      </c>
      <c r="F655" s="3">
        <v>2584.5934262026353</v>
      </c>
      <c r="G655" s="3">
        <v>2584.5934261417897</v>
      </c>
      <c r="H655" s="3">
        <v>2584.5934261166049</v>
      </c>
      <c r="I655" s="3">
        <v>2584.5934243365828</v>
      </c>
      <c r="J655" s="3">
        <v>2584.5934243365828</v>
      </c>
    </row>
    <row r="656" spans="1:10" x14ac:dyDescent="0.25">
      <c r="A656" s="18">
        <v>346</v>
      </c>
      <c r="B656" s="3" t="s">
        <v>614</v>
      </c>
      <c r="C656" s="3">
        <v>32307.417815957437</v>
      </c>
      <c r="D656" s="3">
        <v>32307.417822606832</v>
      </c>
      <c r="E656" s="3">
        <v>30153.589958829234</v>
      </c>
      <c r="F656" s="3">
        <v>36615.073537870667</v>
      </c>
      <c r="G656" s="3">
        <v>36615.073537008684</v>
      </c>
      <c r="H656" s="3">
        <v>36615.0735366519</v>
      </c>
      <c r="I656" s="3">
        <v>36615.073511434923</v>
      </c>
      <c r="J656" s="3">
        <v>36615.073511434923</v>
      </c>
    </row>
    <row r="657" spans="1:10" x14ac:dyDescent="0.25">
      <c r="A657" s="18">
        <v>347</v>
      </c>
      <c r="B657" s="3" t="s">
        <v>615</v>
      </c>
      <c r="C657" s="3">
        <v>4307.6557087943247</v>
      </c>
      <c r="D657" s="3">
        <v>4307.6557096809111</v>
      </c>
      <c r="E657" s="3">
        <v>4307.6557084041769</v>
      </c>
      <c r="F657" s="3">
        <v>4307.6557103377263</v>
      </c>
      <c r="G657" s="3">
        <v>4307.6557102363158</v>
      </c>
      <c r="H657" s="3">
        <v>4307.6557101943417</v>
      </c>
      <c r="I657" s="3">
        <v>4307.6557072276382</v>
      </c>
      <c r="J657" s="3">
        <v>4307.6557072276382</v>
      </c>
    </row>
    <row r="658" spans="1:10" x14ac:dyDescent="0.25">
      <c r="A658" s="18">
        <v>348</v>
      </c>
      <c r="B658" s="3" t="s">
        <v>616</v>
      </c>
      <c r="C658" s="3">
        <v>6461.4835631914875</v>
      </c>
      <c r="D658" s="3">
        <v>6461.4835645213661</v>
      </c>
      <c r="E658" s="3">
        <v>6461.4835626062641</v>
      </c>
      <c r="F658" s="3">
        <v>6461.483565506589</v>
      </c>
      <c r="G658" s="3">
        <v>6461.4835653544742</v>
      </c>
      <c r="H658" s="3">
        <v>6461.4835652915117</v>
      </c>
      <c r="I658" s="3">
        <v>6461.4835608414569</v>
      </c>
      <c r="J658" s="3">
        <v>6461.4835608414569</v>
      </c>
    </row>
    <row r="659" spans="1:10" x14ac:dyDescent="0.25">
      <c r="A659" s="18">
        <v>349</v>
      </c>
      <c r="B659" s="3" t="s">
        <v>617</v>
      </c>
      <c r="C659" s="3">
        <v>15076.794980780138</v>
      </c>
      <c r="D659" s="3">
        <v>15076.79498388319</v>
      </c>
      <c r="E659" s="3">
        <v>15076.794979414617</v>
      </c>
      <c r="F659" s="3">
        <v>15076.794986182042</v>
      </c>
      <c r="G659" s="3">
        <v>15076.794985827106</v>
      </c>
      <c r="H659" s="3">
        <v>15076.794985680195</v>
      </c>
      <c r="I659" s="3">
        <v>15076.794975296734</v>
      </c>
      <c r="J659" s="3">
        <v>15076.794975296734</v>
      </c>
    </row>
    <row r="660" spans="1:10" x14ac:dyDescent="0.25">
      <c r="A660" s="18">
        <v>350</v>
      </c>
      <c r="B660" s="3" t="s">
        <v>618</v>
      </c>
      <c r="C660" s="3">
        <f>40922.7292335461+497.5454545454+49.7+5</f>
        <v>41474.974688091497</v>
      </c>
      <c r="D660" s="3">
        <f>40922.7292419687+497.5454545454+49.7+5</f>
        <v>41474.974696514095</v>
      </c>
      <c r="E660" s="3">
        <f>40922.7292298397+497.5454545454+49.7+5</f>
        <v>41474.974684385095</v>
      </c>
      <c r="F660" s="3">
        <f>40922.7292482084+497.5454545454+49.7+5</f>
        <v>41474.974702753796</v>
      </c>
      <c r="G660" s="3">
        <f>40922.729247245+497.5454545454+49.7+5</f>
        <v>41474.974701790394</v>
      </c>
      <c r="H660" s="3">
        <f>40922.7292468462+497.5454545454+5</f>
        <v>41425.274701391594</v>
      </c>
      <c r="I660" s="3">
        <f>40922.7292186626+497.5454545454+49.7+5</f>
        <v>41474.974673207995</v>
      </c>
      <c r="J660" s="3">
        <f>40922.7292186626+497.5454545454+49.7+5</f>
        <v>41474.974673207995</v>
      </c>
    </row>
    <row r="661" spans="1:10" x14ac:dyDescent="0.25">
      <c r="A661" s="18">
        <v>351</v>
      </c>
      <c r="B661" s="3" t="s">
        <v>619</v>
      </c>
      <c r="C661" s="3">
        <v>38768.90137914892</v>
      </c>
      <c r="D661" s="3">
        <v>38768.9013871282</v>
      </c>
      <c r="E661" s="3">
        <v>38768.901375637586</v>
      </c>
      <c r="F661" s="3">
        <v>38768.90139303953</v>
      </c>
      <c r="G661" s="3">
        <v>38768.901392126842</v>
      </c>
      <c r="H661" s="3">
        <v>38768.901391749074</v>
      </c>
      <c r="I661" s="3">
        <v>38768.901365048747</v>
      </c>
      <c r="J661" s="3">
        <v>38768.901365048747</v>
      </c>
    </row>
    <row r="662" spans="1:10" x14ac:dyDescent="0.25">
      <c r="A662" s="18">
        <v>352</v>
      </c>
      <c r="B662" s="3" t="s">
        <v>620</v>
      </c>
      <c r="C662" s="3">
        <v>0</v>
      </c>
      <c r="D662" s="3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</row>
    <row r="663" spans="1:10" x14ac:dyDescent="0.25">
      <c r="A663" s="18">
        <v>353</v>
      </c>
      <c r="B663" s="3" t="s">
        <v>621</v>
      </c>
      <c r="C663" s="3">
        <v>3876.8901379148924</v>
      </c>
      <c r="D663" s="3">
        <v>3876.8901387128199</v>
      </c>
      <c r="E663" s="3">
        <v>3876.8901375637588</v>
      </c>
      <c r="F663" s="3">
        <v>3876.8901393039532</v>
      </c>
      <c r="G663" s="3">
        <v>3876.8901392126841</v>
      </c>
      <c r="H663" s="3">
        <v>3876.8901391749068</v>
      </c>
      <c r="I663" s="3">
        <v>3876.8901365048746</v>
      </c>
      <c r="J663" s="3">
        <v>3876.8901365048746</v>
      </c>
    </row>
    <row r="664" spans="1:10" x14ac:dyDescent="0.25">
      <c r="A664" s="18">
        <v>354</v>
      </c>
      <c r="B664" s="3" t="s">
        <v>622</v>
      </c>
      <c r="C664" s="3">
        <v>12922.967126382975</v>
      </c>
      <c r="D664" s="3">
        <v>12922.967129042732</v>
      </c>
      <c r="E664" s="3">
        <v>13784.498266893363</v>
      </c>
      <c r="F664" s="3">
        <v>14215.263844114495</v>
      </c>
      <c r="G664" s="3">
        <v>14215.263843779843</v>
      </c>
      <c r="H664" s="3">
        <v>14215.263843641325</v>
      </c>
      <c r="I664" s="3">
        <v>12922.967121682914</v>
      </c>
      <c r="J664" s="3">
        <v>12922.967121682914</v>
      </c>
    </row>
    <row r="665" spans="1:10" x14ac:dyDescent="0.25">
      <c r="A665" s="18">
        <v>355</v>
      </c>
      <c r="B665" s="3" t="s">
        <v>623</v>
      </c>
      <c r="C665" s="3">
        <v>10769.139271985812</v>
      </c>
      <c r="D665" s="3">
        <v>10769.139274202276</v>
      </c>
      <c r="E665" s="3">
        <v>10769.139271010439</v>
      </c>
      <c r="F665" s="3">
        <v>10769.139275844314</v>
      </c>
      <c r="G665" s="3">
        <v>10769.139275590789</v>
      </c>
      <c r="H665" s="3">
        <v>10769.139275485852</v>
      </c>
      <c r="I665" s="3">
        <v>12061.435980237386</v>
      </c>
      <c r="J665" s="3">
        <v>12061.435980237386</v>
      </c>
    </row>
    <row r="666" spans="1:10" x14ac:dyDescent="0.25">
      <c r="A666" s="18">
        <v>356</v>
      </c>
      <c r="B666" s="3" t="s">
        <v>624</v>
      </c>
      <c r="C666" s="3">
        <v>15076.794980780138</v>
      </c>
      <c r="D666" s="3">
        <v>15076.79498388319</v>
      </c>
      <c r="E666" s="3">
        <v>12922.967125212528</v>
      </c>
      <c r="F666" s="3">
        <v>15076.794986182042</v>
      </c>
      <c r="G666" s="3">
        <v>15076.794985827106</v>
      </c>
      <c r="H666" s="3">
        <v>15076.794985680195</v>
      </c>
      <c r="I666" s="3">
        <v>16369.091687465025</v>
      </c>
      <c r="J666" s="3">
        <v>16369.091687465025</v>
      </c>
    </row>
    <row r="667" spans="1:10" x14ac:dyDescent="0.25">
      <c r="A667" s="18">
        <v>357</v>
      </c>
      <c r="B667" s="3" t="s">
        <v>625</v>
      </c>
      <c r="C667" s="3">
        <v>12922.967126382975</v>
      </c>
      <c r="D667" s="3">
        <v>12922.967129042732</v>
      </c>
      <c r="E667" s="3">
        <v>12922.967125212528</v>
      </c>
      <c r="F667" s="3">
        <v>12922.967131013178</v>
      </c>
      <c r="G667" s="3">
        <v>12922.967130708948</v>
      </c>
      <c r="H667" s="3">
        <v>12922.967130583023</v>
      </c>
      <c r="I667" s="3">
        <v>12922.967121682914</v>
      </c>
      <c r="J667" s="3">
        <v>12922.967121682914</v>
      </c>
    </row>
    <row r="668" spans="1:10" x14ac:dyDescent="0.25">
      <c r="A668" s="18">
        <v>358</v>
      </c>
      <c r="B668" s="3" t="s">
        <v>626</v>
      </c>
      <c r="C668" s="3">
        <v>7323.0147049503521</v>
      </c>
      <c r="D668" s="3">
        <v>7323.0147064575485</v>
      </c>
      <c r="E668" s="3">
        <v>6461.4835626062641</v>
      </c>
      <c r="F668" s="3">
        <v>7753.7802786079064</v>
      </c>
      <c r="G668" s="3">
        <v>7753.7802784253681</v>
      </c>
      <c r="H668" s="3">
        <v>7753.7802783498137</v>
      </c>
      <c r="I668" s="3">
        <v>6892.249131564221</v>
      </c>
      <c r="J668" s="3">
        <v>6892.249131564221</v>
      </c>
    </row>
    <row r="669" spans="1:10" x14ac:dyDescent="0.25">
      <c r="A669" s="18">
        <v>359</v>
      </c>
      <c r="B669" s="3" t="s">
        <v>627</v>
      </c>
      <c r="C669" s="3">
        <v>13784.498268141839</v>
      </c>
      <c r="D669" s="3">
        <v>13784.498270978915</v>
      </c>
      <c r="E669" s="3">
        <v>12922.967125212528</v>
      </c>
      <c r="F669" s="3">
        <v>16369.091699283357</v>
      </c>
      <c r="G669" s="3">
        <v>16369.091698897999</v>
      </c>
      <c r="H669" s="3">
        <v>16369.091698738495</v>
      </c>
      <c r="I669" s="3">
        <v>15076.794975296734</v>
      </c>
      <c r="J669" s="3">
        <v>15076.794975296734</v>
      </c>
    </row>
    <row r="670" spans="1:10" x14ac:dyDescent="0.25">
      <c r="A670" s="18">
        <v>360</v>
      </c>
      <c r="B670" s="3" t="s">
        <v>628</v>
      </c>
      <c r="C670" s="3">
        <v>10769.139271985812</v>
      </c>
      <c r="D670" s="3">
        <v>10769.139274202276</v>
      </c>
      <c r="E670" s="3">
        <v>8615.3114168083539</v>
      </c>
      <c r="F670" s="3">
        <v>12922.967131013178</v>
      </c>
      <c r="G670" s="3">
        <v>12922.967130708948</v>
      </c>
      <c r="H670" s="3">
        <v>12922.967130583023</v>
      </c>
      <c r="I670" s="3">
        <v>12061.435980237386</v>
      </c>
      <c r="J670" s="3">
        <v>12061.435980237386</v>
      </c>
    </row>
    <row r="671" spans="1:10" x14ac:dyDescent="0.25">
      <c r="A671" s="18">
        <v>361</v>
      </c>
      <c r="B671" s="3" t="s">
        <v>629</v>
      </c>
      <c r="C671" s="3">
        <v>32307.417815957437</v>
      </c>
      <c r="D671" s="3">
        <v>32307.417822606832</v>
      </c>
      <c r="E671" s="3">
        <v>30153.589958829234</v>
      </c>
      <c r="F671" s="3">
        <v>33599.714540634261</v>
      </c>
      <c r="G671" s="3">
        <v>33599.714539843262</v>
      </c>
      <c r="H671" s="3">
        <v>33599.714539515859</v>
      </c>
      <c r="I671" s="3">
        <v>34461.245657821106</v>
      </c>
      <c r="J671" s="3">
        <v>34461.245657821106</v>
      </c>
    </row>
    <row r="672" spans="1:10" x14ac:dyDescent="0.25">
      <c r="A672" s="18">
        <v>362</v>
      </c>
      <c r="B672" s="3" t="s">
        <v>630</v>
      </c>
      <c r="C672" s="3">
        <v>12922.967126382975</v>
      </c>
      <c r="D672" s="3">
        <v>12922.967129042732</v>
      </c>
      <c r="E672" s="3">
        <v>12922.967125212528</v>
      </c>
      <c r="F672" s="3">
        <v>12922.967131013178</v>
      </c>
      <c r="G672" s="3">
        <v>12922.967130708948</v>
      </c>
      <c r="H672" s="3">
        <v>12922.967130583023</v>
      </c>
      <c r="I672" s="3">
        <v>12922.967121682914</v>
      </c>
      <c r="J672" s="3">
        <v>12922.967121682914</v>
      </c>
    </row>
    <row r="673" spans="1:10" x14ac:dyDescent="0.25">
      <c r="A673" s="18">
        <v>363</v>
      </c>
      <c r="B673" s="3" t="s">
        <v>631</v>
      </c>
      <c r="C673" s="3">
        <v>15076.794980780138</v>
      </c>
      <c r="D673" s="3">
        <v>15076.79498388319</v>
      </c>
      <c r="E673" s="3">
        <v>15076.794979414617</v>
      </c>
      <c r="F673" s="3">
        <v>15076.794986182042</v>
      </c>
      <c r="G673" s="3">
        <v>15076.794985827106</v>
      </c>
      <c r="H673" s="3">
        <v>15076.794985680195</v>
      </c>
      <c r="I673" s="3">
        <v>15076.794975296734</v>
      </c>
      <c r="J673" s="3">
        <v>15076.794975296734</v>
      </c>
    </row>
    <row r="674" spans="1:10" x14ac:dyDescent="0.25">
      <c r="A674" s="18">
        <v>364</v>
      </c>
      <c r="B674" s="3" t="s">
        <v>632</v>
      </c>
      <c r="C674" s="3">
        <v>25845.93425276595</v>
      </c>
      <c r="D674" s="3">
        <v>25845.934258085465</v>
      </c>
      <c r="E674" s="3">
        <v>27999.762104627145</v>
      </c>
      <c r="F674" s="3">
        <v>27999.762117195216</v>
      </c>
      <c r="G674" s="3">
        <v>27999.762116536051</v>
      </c>
      <c r="H674" s="3">
        <v>27999.762116263217</v>
      </c>
      <c r="I674" s="3">
        <v>30153.589950593469</v>
      </c>
      <c r="J674" s="3">
        <v>30153.589950593469</v>
      </c>
    </row>
    <row r="675" spans="1:10" x14ac:dyDescent="0.25">
      <c r="A675" s="18">
        <v>365</v>
      </c>
      <c r="B675" s="3" t="s">
        <v>633</v>
      </c>
      <c r="C675" s="3">
        <v>34461.245670354598</v>
      </c>
      <c r="D675" s="3">
        <v>34461.245677447288</v>
      </c>
      <c r="E675" s="3">
        <v>34461.245667233416</v>
      </c>
      <c r="F675" s="3">
        <v>35322.776824769353</v>
      </c>
      <c r="G675" s="3">
        <v>35322.776823937791</v>
      </c>
      <c r="H675" s="3">
        <v>35322.776823593595</v>
      </c>
      <c r="I675" s="3">
        <v>33599.714516375578</v>
      </c>
      <c r="J675" s="3">
        <v>33599.714516375578</v>
      </c>
    </row>
    <row r="676" spans="1:10" x14ac:dyDescent="0.25">
      <c r="A676" s="18">
        <v>366</v>
      </c>
      <c r="B676" s="3" t="s">
        <v>634</v>
      </c>
      <c r="C676" s="3">
        <v>12922.967126382975</v>
      </c>
      <c r="D676" s="3">
        <v>12922.967129042732</v>
      </c>
      <c r="E676" s="3">
        <v>12922.967125212528</v>
      </c>
      <c r="F676" s="3">
        <v>13784.498273080722</v>
      </c>
      <c r="G676" s="3">
        <v>13784.498272756209</v>
      </c>
      <c r="H676" s="3">
        <v>13784.498272621891</v>
      </c>
      <c r="I676" s="3">
        <v>15076.794975296734</v>
      </c>
      <c r="J676" s="3">
        <v>15076.794975296734</v>
      </c>
    </row>
    <row r="677" spans="1:10" x14ac:dyDescent="0.25">
      <c r="A677" s="18">
        <v>367</v>
      </c>
      <c r="B677" s="3" t="s">
        <v>635</v>
      </c>
      <c r="C677" s="3">
        <v>430.76557087943246</v>
      </c>
      <c r="D677" s="3">
        <v>430.76557096809108</v>
      </c>
      <c r="E677" s="3">
        <v>430.76557084041758</v>
      </c>
      <c r="F677" s="3">
        <v>430.76557103377257</v>
      </c>
      <c r="G677" s="3">
        <v>430.76557102363154</v>
      </c>
      <c r="H677" s="3">
        <v>430.76557101943411</v>
      </c>
      <c r="I677" s="3">
        <v>430.76557072276381</v>
      </c>
      <c r="J677" s="3">
        <v>430.76557072276381</v>
      </c>
    </row>
    <row r="678" spans="1:10" x14ac:dyDescent="0.25">
      <c r="A678" s="18">
        <v>368</v>
      </c>
      <c r="B678" s="3" t="s">
        <v>636</v>
      </c>
      <c r="C678" s="3">
        <v>430.76557087943246</v>
      </c>
      <c r="D678" s="3">
        <v>430.76557096809108</v>
      </c>
      <c r="E678" s="3">
        <v>430.76557084041758</v>
      </c>
      <c r="F678" s="3">
        <v>430.76557103377257</v>
      </c>
      <c r="G678" s="3">
        <v>430.76557102363154</v>
      </c>
      <c r="H678" s="3">
        <v>430.76557101943411</v>
      </c>
      <c r="I678" s="3">
        <v>430.76557072276381</v>
      </c>
      <c r="J678" s="3">
        <v>430.76557072276381</v>
      </c>
    </row>
    <row r="679" spans="1:10" x14ac:dyDescent="0.25">
      <c r="A679" s="18">
        <v>369</v>
      </c>
      <c r="B679" s="3" t="s">
        <v>637</v>
      </c>
      <c r="C679" s="3">
        <v>430.76557087943246</v>
      </c>
      <c r="D679" s="3">
        <v>430.76557096809108</v>
      </c>
      <c r="E679" s="3">
        <v>430.76557084041758</v>
      </c>
      <c r="F679" s="3">
        <v>430.76557103377257</v>
      </c>
      <c r="G679" s="3">
        <v>430.76557102363154</v>
      </c>
      <c r="H679" s="3">
        <v>430.76557101943411</v>
      </c>
      <c r="I679" s="3">
        <v>430.76557072276381</v>
      </c>
      <c r="J679" s="3">
        <v>430.76557072276381</v>
      </c>
    </row>
    <row r="680" spans="1:10" x14ac:dyDescent="0.25">
      <c r="A680" s="18">
        <v>370</v>
      </c>
      <c r="B680" s="3" t="s">
        <v>638</v>
      </c>
      <c r="C680" s="3">
        <v>15076.794980780138</v>
      </c>
      <c r="D680" s="3">
        <v>15076.79498388319</v>
      </c>
      <c r="E680" s="3">
        <v>15076.794979414617</v>
      </c>
      <c r="F680" s="3">
        <v>15076.794986182042</v>
      </c>
      <c r="G680" s="3">
        <v>15076.794985827106</v>
      </c>
      <c r="H680" s="3">
        <v>15076.794985680195</v>
      </c>
      <c r="I680" s="3">
        <v>15076.794975296734</v>
      </c>
      <c r="J680" s="3">
        <v>15076.794975296734</v>
      </c>
    </row>
    <row r="681" spans="1:10" x14ac:dyDescent="0.25">
      <c r="A681" s="18">
        <v>371</v>
      </c>
      <c r="B681" s="3" t="s">
        <v>639</v>
      </c>
      <c r="C681" s="3">
        <v>4307.6557087943247</v>
      </c>
      <c r="D681" s="3">
        <v>4307.6557096809111</v>
      </c>
      <c r="E681" s="3">
        <v>4307.6557084041769</v>
      </c>
      <c r="F681" s="3">
        <v>4307.6557103377263</v>
      </c>
      <c r="G681" s="3">
        <v>4307.6557102363158</v>
      </c>
      <c r="H681" s="3">
        <v>4307.6557101943417</v>
      </c>
      <c r="I681" s="3">
        <v>4307.6557072276382</v>
      </c>
      <c r="J681" s="3">
        <v>4307.6557072276382</v>
      </c>
    </row>
    <row r="682" spans="1:10" x14ac:dyDescent="0.25">
      <c r="A682" s="18">
        <v>372</v>
      </c>
      <c r="B682" s="3" t="s">
        <v>640</v>
      </c>
      <c r="C682" s="3">
        <v>4307.6557087943247</v>
      </c>
      <c r="D682" s="3">
        <v>4307.6557096809111</v>
      </c>
      <c r="E682" s="3">
        <v>3876.8901375637588</v>
      </c>
      <c r="F682" s="3">
        <v>4307.6557103377263</v>
      </c>
      <c r="G682" s="3">
        <v>4307.6557102363158</v>
      </c>
      <c r="H682" s="3">
        <v>4307.6557101943417</v>
      </c>
      <c r="I682" s="3">
        <v>4738.4212779504023</v>
      </c>
      <c r="J682" s="3">
        <v>4738.4212779504023</v>
      </c>
    </row>
    <row r="683" spans="1:10" x14ac:dyDescent="0.25">
      <c r="A683" s="18">
        <v>373</v>
      </c>
      <c r="B683" s="3" t="s">
        <v>641</v>
      </c>
      <c r="C683" s="3">
        <v>430.76557087943246</v>
      </c>
      <c r="D683" s="3">
        <v>430.76557096809108</v>
      </c>
      <c r="E683" s="3">
        <v>430.76557084041758</v>
      </c>
      <c r="F683" s="3">
        <v>430.76557103377257</v>
      </c>
      <c r="G683" s="3">
        <v>430.76557102363154</v>
      </c>
      <c r="H683" s="3">
        <v>430.76557101943411</v>
      </c>
      <c r="I683" s="3">
        <v>430.76557072276381</v>
      </c>
      <c r="J683" s="3">
        <v>430.76557072276381</v>
      </c>
    </row>
    <row r="684" spans="1:10" x14ac:dyDescent="0.25">
      <c r="A684" s="18">
        <v>374</v>
      </c>
      <c r="B684" s="3" t="s">
        <v>642</v>
      </c>
      <c r="C684" s="3">
        <v>1292.2967126382973</v>
      </c>
      <c r="D684" s="3">
        <v>1292.2967129042734</v>
      </c>
      <c r="E684" s="3">
        <v>1292.2967125212529</v>
      </c>
      <c r="F684" s="3">
        <v>1292.2967131013177</v>
      </c>
      <c r="G684" s="3">
        <v>1292.2967130708948</v>
      </c>
      <c r="H684" s="3">
        <v>1292.2967130583024</v>
      </c>
      <c r="I684" s="3">
        <v>1292.2967121682914</v>
      </c>
      <c r="J684" s="3">
        <v>1292.2967121682914</v>
      </c>
    </row>
    <row r="685" spans="1:10" x14ac:dyDescent="0.25">
      <c r="A685" s="18">
        <v>375</v>
      </c>
      <c r="B685" s="3" t="s">
        <v>643</v>
      </c>
      <c r="C685" s="3">
        <v>2153.8278543971624</v>
      </c>
      <c r="D685" s="3">
        <v>2153.8278548404555</v>
      </c>
      <c r="E685" s="3">
        <v>2153.8278542020885</v>
      </c>
      <c r="F685" s="3">
        <v>2153.8278551688632</v>
      </c>
      <c r="G685" s="3">
        <v>2153.8278551181579</v>
      </c>
      <c r="H685" s="3">
        <v>2153.8278550971709</v>
      </c>
      <c r="I685" s="3">
        <v>2153.8278536138191</v>
      </c>
      <c r="J685" s="3">
        <v>2153.8278536138191</v>
      </c>
    </row>
    <row r="686" spans="1:10" x14ac:dyDescent="0.25">
      <c r="A686" s="18">
        <v>376</v>
      </c>
      <c r="B686" s="3" t="s">
        <v>644</v>
      </c>
      <c r="C686" s="3">
        <v>20000</v>
      </c>
      <c r="D686" s="3">
        <v>20000</v>
      </c>
      <c r="E686" s="3">
        <v>20000</v>
      </c>
      <c r="F686" s="3">
        <v>20000</v>
      </c>
      <c r="G686" s="3">
        <v>20000</v>
      </c>
      <c r="H686" s="3">
        <v>20000</v>
      </c>
      <c r="I686" s="3">
        <v>20000</v>
      </c>
      <c r="J686" s="3">
        <v>20000</v>
      </c>
    </row>
    <row r="687" spans="1:10" x14ac:dyDescent="0.25">
      <c r="A687" s="27">
        <v>377</v>
      </c>
      <c r="B687" s="28" t="s">
        <v>645</v>
      </c>
      <c r="C687" s="3">
        <v>4307.6557087943247</v>
      </c>
      <c r="D687" s="3">
        <v>4307.6557096809111</v>
      </c>
      <c r="E687" s="3">
        <v>4738.4212792445942</v>
      </c>
      <c r="F687" s="3">
        <v>4307.6557103377263</v>
      </c>
      <c r="G687" s="3">
        <v>4307.6557102363158</v>
      </c>
      <c r="H687" s="3">
        <v>4307.6557101943417</v>
      </c>
      <c r="I687" s="3">
        <v>4307.6557072276382</v>
      </c>
      <c r="J687" s="3">
        <v>4307.6557072276382</v>
      </c>
    </row>
    <row r="688" spans="1:10" x14ac:dyDescent="0.25">
      <c r="A688" s="18">
        <v>378</v>
      </c>
      <c r="B688" s="3" t="s">
        <v>646</v>
      </c>
      <c r="C688" s="3">
        <v>3876.8901379148924</v>
      </c>
      <c r="D688" s="3">
        <v>3876.8901387128199</v>
      </c>
      <c r="E688" s="3">
        <v>3876.8901375637588</v>
      </c>
      <c r="F688" s="3">
        <v>4307.6557103377263</v>
      </c>
      <c r="G688" s="3">
        <v>4307.6557102363158</v>
      </c>
      <c r="H688" s="3">
        <v>4307.6557101943417</v>
      </c>
      <c r="I688" s="3">
        <v>4307.6557072276382</v>
      </c>
      <c r="J688" s="3">
        <v>4307.6557072276382</v>
      </c>
    </row>
    <row r="689" spans="1:10" x14ac:dyDescent="0.25">
      <c r="A689" s="27">
        <v>379</v>
      </c>
      <c r="B689" s="28" t="s">
        <v>647</v>
      </c>
      <c r="C689" s="3">
        <v>861.53114175886492</v>
      </c>
      <c r="D689" s="3">
        <v>861.53114193618217</v>
      </c>
      <c r="E689" s="3">
        <v>861.53114168083516</v>
      </c>
      <c r="F689" s="3">
        <v>861.53114206754515</v>
      </c>
      <c r="G689" s="3">
        <v>861.53114204726307</v>
      </c>
      <c r="H689" s="3">
        <v>861.53114203886821</v>
      </c>
      <c r="I689" s="3">
        <v>861.53114144552762</v>
      </c>
      <c r="J689" s="3">
        <v>861.53114144552762</v>
      </c>
    </row>
    <row r="690" spans="1:10" x14ac:dyDescent="0.25">
      <c r="A690" s="18">
        <v>380</v>
      </c>
      <c r="B690" s="3" t="s">
        <v>648</v>
      </c>
      <c r="C690" s="3">
        <v>9907.6081302269467</v>
      </c>
      <c r="D690" s="3">
        <v>9907.6081322660957</v>
      </c>
      <c r="E690" s="3">
        <v>10338.373700170023</v>
      </c>
      <c r="F690" s="3">
        <v>10338.373704810541</v>
      </c>
      <c r="G690" s="3">
        <v>10338.373704567159</v>
      </c>
      <c r="H690" s="3">
        <v>10338.373704466419</v>
      </c>
      <c r="I690" s="3">
        <v>10769.139268069095</v>
      </c>
      <c r="J690" s="3">
        <v>10769.139268069095</v>
      </c>
    </row>
    <row r="691" spans="1:10" x14ac:dyDescent="0.25">
      <c r="A691" s="18">
        <v>381</v>
      </c>
      <c r="B691" s="3" t="s">
        <v>649</v>
      </c>
      <c r="C691" s="3">
        <v>10769.139271985812</v>
      </c>
      <c r="D691" s="3">
        <v>10769.139274202276</v>
      </c>
      <c r="E691" s="3">
        <v>10769.139271010439</v>
      </c>
      <c r="F691" s="3">
        <v>10769.139275844314</v>
      </c>
      <c r="G691" s="3">
        <v>10769.139275590789</v>
      </c>
      <c r="H691" s="3">
        <v>10769.139275485852</v>
      </c>
      <c r="I691" s="3">
        <v>12061.435980237386</v>
      </c>
      <c r="J691" s="3">
        <v>12061.435980237386</v>
      </c>
    </row>
    <row r="692" spans="1:10" x14ac:dyDescent="0.25">
      <c r="A692" s="18">
        <v>382</v>
      </c>
      <c r="B692" s="3" t="s">
        <v>650</v>
      </c>
      <c r="C692" s="3">
        <v>8615.3114175886494</v>
      </c>
      <c r="D692" s="3">
        <v>8615.3114193618221</v>
      </c>
      <c r="E692" s="3">
        <v>8615.3114168083539</v>
      </c>
      <c r="F692" s="3">
        <v>8615.3114206754526</v>
      </c>
      <c r="G692" s="3">
        <v>8615.3114204726317</v>
      </c>
      <c r="H692" s="3">
        <v>8615.3114203886835</v>
      </c>
      <c r="I692" s="3">
        <v>8615.3114144552765</v>
      </c>
      <c r="J692" s="3">
        <v>8615.3114144552765</v>
      </c>
    </row>
    <row r="693" spans="1:10" x14ac:dyDescent="0.25">
      <c r="A693" s="18">
        <v>383</v>
      </c>
      <c r="B693" s="3" t="s">
        <v>651</v>
      </c>
      <c r="C693" s="3">
        <v>7753.7802758297848</v>
      </c>
      <c r="D693" s="3">
        <v>7753.7802774256397</v>
      </c>
      <c r="E693" s="3">
        <v>8615.3114168083539</v>
      </c>
      <c r="F693" s="3">
        <v>8615.3114206754526</v>
      </c>
      <c r="G693" s="3">
        <v>8615.3114204726317</v>
      </c>
      <c r="H693" s="3">
        <v>8615.3114203886835</v>
      </c>
      <c r="I693" s="3">
        <v>10338.373697346331</v>
      </c>
      <c r="J693" s="3">
        <v>10338.373697346331</v>
      </c>
    </row>
    <row r="694" spans="1:10" x14ac:dyDescent="0.25">
      <c r="A694" s="18">
        <v>384</v>
      </c>
      <c r="B694" s="3" t="s">
        <v>652</v>
      </c>
      <c r="C694" s="3">
        <v>430.76557087943246</v>
      </c>
      <c r="D694" s="3">
        <v>430.76557096809108</v>
      </c>
      <c r="E694" s="3">
        <v>430.76557084041758</v>
      </c>
      <c r="F694" s="3">
        <v>430.76557103377257</v>
      </c>
      <c r="G694" s="3">
        <v>430.76557102363154</v>
      </c>
      <c r="H694" s="3">
        <v>430.76557101943411</v>
      </c>
      <c r="I694" s="3">
        <v>430.76557072276381</v>
      </c>
      <c r="J694" s="3">
        <v>430.76557072276381</v>
      </c>
    </row>
    <row r="695" spans="1:10" x14ac:dyDescent="0.25">
      <c r="A695" s="18">
        <v>385</v>
      </c>
      <c r="B695" s="3" t="s">
        <v>653</v>
      </c>
      <c r="C695" s="3">
        <v>5169.1868505531893</v>
      </c>
      <c r="D695" s="3">
        <v>5169.1868516170935</v>
      </c>
      <c r="E695" s="3">
        <v>5169.1868500850114</v>
      </c>
      <c r="F695" s="3">
        <v>5169.1868524052707</v>
      </c>
      <c r="G695" s="3">
        <v>5169.1868522835794</v>
      </c>
      <c r="H695" s="3">
        <v>5169.1868522332097</v>
      </c>
      <c r="I695" s="3">
        <v>5169.1868486731655</v>
      </c>
      <c r="J695" s="3">
        <v>5169.1868486731655</v>
      </c>
    </row>
    <row r="696" spans="1:10" x14ac:dyDescent="0.25">
      <c r="A696" s="18">
        <v>386</v>
      </c>
      <c r="B696" s="3" t="s">
        <v>654</v>
      </c>
      <c r="C696" s="3">
        <v>1292.2967126382973</v>
      </c>
      <c r="D696" s="3">
        <v>1292.2967129042734</v>
      </c>
      <c r="E696" s="3">
        <v>1292.2967125212529</v>
      </c>
      <c r="F696" s="3">
        <v>1292.2967131013177</v>
      </c>
      <c r="G696" s="3">
        <v>1292.2967130708948</v>
      </c>
      <c r="H696" s="3">
        <v>1292.2967130583024</v>
      </c>
      <c r="I696" s="3">
        <v>1292.2967121682914</v>
      </c>
      <c r="J696" s="3">
        <v>1292.2967121682914</v>
      </c>
    </row>
    <row r="697" spans="1:10" x14ac:dyDescent="0.25">
      <c r="A697" s="18">
        <v>387</v>
      </c>
      <c r="B697" s="3" t="s">
        <v>655</v>
      </c>
      <c r="C697" s="3">
        <v>1292.2967126382973</v>
      </c>
      <c r="D697" s="3">
        <v>1292.2967129042734</v>
      </c>
      <c r="E697" s="3">
        <v>1292.2967125212529</v>
      </c>
      <c r="F697" s="3">
        <v>1292.2967131013177</v>
      </c>
      <c r="G697" s="3">
        <v>1292.2967130708948</v>
      </c>
      <c r="H697" s="3">
        <v>1292.2967130583024</v>
      </c>
      <c r="I697" s="3">
        <v>1292.2967121682914</v>
      </c>
      <c r="J697" s="3">
        <v>1292.2967121682914</v>
      </c>
    </row>
    <row r="698" spans="1:10" x14ac:dyDescent="0.25">
      <c r="A698" s="18">
        <v>388</v>
      </c>
      <c r="B698" s="3" t="s">
        <v>656</v>
      </c>
      <c r="C698" s="3">
        <v>38768.90137914892</v>
      </c>
      <c r="D698" s="3">
        <v>38768.9013871282</v>
      </c>
      <c r="E698" s="3">
        <v>34461.245667233416</v>
      </c>
      <c r="F698" s="3">
        <v>38768.90139303953</v>
      </c>
      <c r="G698" s="3">
        <v>38768.901392126842</v>
      </c>
      <c r="H698" s="3">
        <v>38768.901391749074</v>
      </c>
      <c r="I698" s="3">
        <v>38768.901365048747</v>
      </c>
      <c r="J698" s="3">
        <v>38768.901365048747</v>
      </c>
    </row>
    <row r="699" spans="1:10" x14ac:dyDescent="0.25">
      <c r="A699" s="18">
        <v>389</v>
      </c>
      <c r="B699" s="3" t="s">
        <v>657</v>
      </c>
      <c r="C699" s="3">
        <v>430.76557087943246</v>
      </c>
      <c r="D699" s="3">
        <v>430.76557096809108</v>
      </c>
      <c r="E699" s="3">
        <v>430.76557084041758</v>
      </c>
      <c r="F699" s="3">
        <v>430.76557103377257</v>
      </c>
      <c r="G699" s="3">
        <v>430.76557102363154</v>
      </c>
      <c r="H699" s="3">
        <v>430.76557101943411</v>
      </c>
      <c r="I699" s="3">
        <v>430.76557072276381</v>
      </c>
      <c r="J699" s="3">
        <v>430.76557072276381</v>
      </c>
    </row>
    <row r="700" spans="1:10" x14ac:dyDescent="0.25">
      <c r="A700" s="18">
        <v>390</v>
      </c>
      <c r="B700" s="3" t="s">
        <v>658</v>
      </c>
      <c r="C700" s="3">
        <v>3015.3589961560274</v>
      </c>
      <c r="D700" s="3">
        <v>3015.3589967766375</v>
      </c>
      <c r="E700" s="3">
        <v>3015.3589958829234</v>
      </c>
      <c r="F700" s="3">
        <v>3446.1245682701806</v>
      </c>
      <c r="G700" s="3">
        <v>3446.1245681890523</v>
      </c>
      <c r="H700" s="3">
        <v>3446.1245681554728</v>
      </c>
      <c r="I700" s="3">
        <v>4307.6557072276382</v>
      </c>
      <c r="J700" s="3">
        <v>4307.6557072276382</v>
      </c>
    </row>
    <row r="701" spans="1:10" x14ac:dyDescent="0.25">
      <c r="A701" s="18">
        <v>391</v>
      </c>
      <c r="B701" s="3" t="s">
        <v>659</v>
      </c>
      <c r="C701" s="3">
        <v>19384.45068957446</v>
      </c>
      <c r="D701" s="3">
        <v>19384.4506935641</v>
      </c>
      <c r="E701" s="3">
        <v>17230.622833616708</v>
      </c>
      <c r="F701" s="3">
        <v>21538.278551688629</v>
      </c>
      <c r="G701" s="3">
        <v>21538.278551181578</v>
      </c>
      <c r="H701" s="3">
        <v>21538.278550971703</v>
      </c>
      <c r="I701" s="3">
        <v>24984.403101920303</v>
      </c>
      <c r="J701" s="3">
        <v>24984.403101920303</v>
      </c>
    </row>
    <row r="702" spans="1:10" x14ac:dyDescent="0.25">
      <c r="A702" s="18">
        <v>392</v>
      </c>
      <c r="B702" s="3" t="s">
        <v>660</v>
      </c>
      <c r="C702" s="3">
        <v>15076.794980780138</v>
      </c>
      <c r="D702" s="3">
        <v>15076.79498388319</v>
      </c>
      <c r="E702" s="3">
        <v>15076.794979414617</v>
      </c>
      <c r="F702" s="3">
        <v>15076.794986182042</v>
      </c>
      <c r="G702" s="3">
        <v>15076.794985827106</v>
      </c>
      <c r="H702" s="3">
        <v>15076.794985680195</v>
      </c>
      <c r="I702" s="3">
        <v>15076.794975296734</v>
      </c>
      <c r="J702" s="3">
        <v>15076.794975296734</v>
      </c>
    </row>
    <row r="703" spans="1:10" x14ac:dyDescent="0.25">
      <c r="A703" s="18">
        <v>393</v>
      </c>
      <c r="B703" s="3" t="s">
        <v>661</v>
      </c>
      <c r="C703" s="3">
        <v>4307.6557087943247</v>
      </c>
      <c r="D703" s="3">
        <v>4307.6557096809111</v>
      </c>
      <c r="E703" s="3">
        <v>3876.8901375637588</v>
      </c>
      <c r="F703" s="3">
        <v>3876.8901393039532</v>
      </c>
      <c r="G703" s="3">
        <v>3876.8901392126841</v>
      </c>
      <c r="H703" s="3">
        <v>3876.8901391749068</v>
      </c>
      <c r="I703" s="3">
        <v>4307.6557072276382</v>
      </c>
      <c r="J703" s="3">
        <v>4307.6557072276382</v>
      </c>
    </row>
    <row r="704" spans="1:10" x14ac:dyDescent="0.25">
      <c r="A704" s="18">
        <v>394</v>
      </c>
      <c r="B704" s="3" t="s">
        <v>662</v>
      </c>
      <c r="C704" s="3">
        <v>38768.90137914892</v>
      </c>
      <c r="D704" s="3">
        <v>38768.9013871282</v>
      </c>
      <c r="E704" s="3">
        <v>37907.370233956754</v>
      </c>
      <c r="F704" s="3">
        <v>37907.370250971995</v>
      </c>
      <c r="G704" s="3">
        <v>37907.370250079584</v>
      </c>
      <c r="H704" s="3">
        <v>37907.370249710206</v>
      </c>
      <c r="I704" s="3">
        <v>38768.901365048747</v>
      </c>
      <c r="J704" s="3">
        <v>38768.901365048747</v>
      </c>
    </row>
    <row r="705" spans="1:10" x14ac:dyDescent="0.25">
      <c r="A705" s="18">
        <v>395</v>
      </c>
      <c r="B705" s="3" t="s">
        <v>663</v>
      </c>
      <c r="C705" s="3">
        <v>861.53114175886492</v>
      </c>
      <c r="D705" s="3">
        <v>861.53114193618217</v>
      </c>
      <c r="E705" s="3">
        <v>861.53114168083516</v>
      </c>
      <c r="F705" s="3">
        <v>861.53114206754515</v>
      </c>
      <c r="G705" s="3">
        <v>861.53114204726307</v>
      </c>
      <c r="H705" s="3">
        <v>861.53114203886821</v>
      </c>
      <c r="I705" s="3">
        <v>861.53114144552762</v>
      </c>
      <c r="J705" s="3">
        <v>861.53114144552762</v>
      </c>
    </row>
    <row r="706" spans="1:10" x14ac:dyDescent="0.25">
      <c r="A706" s="18">
        <v>396</v>
      </c>
      <c r="B706" s="3" t="s">
        <v>664</v>
      </c>
      <c r="C706" s="3">
        <v>861.53114175886492</v>
      </c>
      <c r="D706" s="3">
        <v>861.53114193618217</v>
      </c>
      <c r="E706" s="3">
        <v>861.53114168083516</v>
      </c>
      <c r="F706" s="3">
        <v>861.53114206754515</v>
      </c>
      <c r="G706" s="3">
        <v>861.53114204726307</v>
      </c>
      <c r="H706" s="3">
        <v>861.53114203886821</v>
      </c>
      <c r="I706" s="3">
        <v>861.53114144552762</v>
      </c>
      <c r="J706" s="3">
        <v>861.53114144552762</v>
      </c>
    </row>
    <row r="707" spans="1:10" x14ac:dyDescent="0.25">
      <c r="A707" s="18">
        <v>397</v>
      </c>
      <c r="B707" s="3" t="s">
        <v>665</v>
      </c>
      <c r="C707" s="3">
        <v>430.76557087943246</v>
      </c>
      <c r="D707" s="3">
        <v>430.76557096809108</v>
      </c>
      <c r="E707" s="3">
        <v>430.76557084041758</v>
      </c>
      <c r="F707" s="3">
        <v>430.76557103377257</v>
      </c>
      <c r="G707" s="3">
        <v>430.76557102363154</v>
      </c>
      <c r="H707" s="3">
        <v>430.76557101943411</v>
      </c>
      <c r="I707" s="3">
        <v>430.76557072276381</v>
      </c>
      <c r="J707" s="3">
        <v>430.76557072276381</v>
      </c>
    </row>
    <row r="708" spans="1:10" x14ac:dyDescent="0.25">
      <c r="A708" s="18">
        <v>398</v>
      </c>
      <c r="B708" s="3" t="s">
        <v>666</v>
      </c>
      <c r="C708" s="3">
        <v>2153.8278543971624</v>
      </c>
      <c r="D708" s="3">
        <v>2153.8278548404555</v>
      </c>
      <c r="E708" s="3">
        <v>2153.8278542020885</v>
      </c>
      <c r="F708" s="3">
        <v>2153.8278551688632</v>
      </c>
      <c r="G708" s="3">
        <v>2153.8278551181579</v>
      </c>
      <c r="H708" s="3">
        <v>2153.8278550971709</v>
      </c>
      <c r="I708" s="3">
        <v>2153.8278536138191</v>
      </c>
      <c r="J708" s="3">
        <v>2153.8278536138191</v>
      </c>
    </row>
    <row r="709" spans="1:10" x14ac:dyDescent="0.25">
      <c r="A709" s="18">
        <v>399</v>
      </c>
      <c r="B709" s="3" t="s">
        <v>667</v>
      </c>
      <c r="C709" s="3">
        <v>430.76557087943246</v>
      </c>
      <c r="D709" s="3">
        <v>430.76557096809108</v>
      </c>
      <c r="E709" s="3">
        <v>430.76557084041758</v>
      </c>
      <c r="F709" s="3">
        <v>430.76557103377257</v>
      </c>
      <c r="G709" s="3">
        <v>430.76557102363154</v>
      </c>
      <c r="H709" s="3">
        <v>430.76557101943411</v>
      </c>
      <c r="I709" s="3">
        <v>430.76557072276381</v>
      </c>
      <c r="J709" s="3">
        <v>430.76557072276381</v>
      </c>
    </row>
    <row r="710" spans="1:10" x14ac:dyDescent="0.25">
      <c r="A710" s="18">
        <v>400</v>
      </c>
      <c r="B710" s="3" t="s">
        <v>668</v>
      </c>
      <c r="C710" s="3">
        <v>430.76557087943246</v>
      </c>
      <c r="D710" s="3">
        <v>430.76557096809108</v>
      </c>
      <c r="E710" s="3">
        <v>430.76557084041758</v>
      </c>
      <c r="F710" s="3">
        <v>430.76557103377257</v>
      </c>
      <c r="G710" s="3">
        <v>430.76557102363154</v>
      </c>
      <c r="H710" s="3">
        <v>430.76557101943411</v>
      </c>
      <c r="I710" s="3">
        <v>430.76557072276381</v>
      </c>
      <c r="J710" s="3">
        <v>430.76557072276381</v>
      </c>
    </row>
    <row r="711" spans="1:10" x14ac:dyDescent="0.25">
      <c r="A711" s="18">
        <v>401</v>
      </c>
      <c r="B711" s="3" t="s">
        <v>669</v>
      </c>
      <c r="C711" s="3">
        <v>1292.2967126382973</v>
      </c>
      <c r="D711" s="3">
        <v>1292.2967129042734</v>
      </c>
      <c r="E711" s="3">
        <v>1292.2967125212529</v>
      </c>
      <c r="F711" s="3">
        <v>1292.2967131013177</v>
      </c>
      <c r="G711" s="3">
        <v>1292.2967130708948</v>
      </c>
      <c r="H711" s="3">
        <v>1292.2967130583024</v>
      </c>
      <c r="I711" s="3">
        <v>1292.2967121682914</v>
      </c>
      <c r="J711" s="3">
        <v>1292.2967121682914</v>
      </c>
    </row>
    <row r="712" spans="1:10" x14ac:dyDescent="0.25">
      <c r="A712" s="18">
        <v>402</v>
      </c>
      <c r="B712" s="3" t="s">
        <v>670</v>
      </c>
      <c r="C712" s="3">
        <v>1723.0622835177298</v>
      </c>
      <c r="D712" s="3">
        <v>1723.0622838723643</v>
      </c>
      <c r="E712" s="3">
        <v>1723.0622833616703</v>
      </c>
      <c r="F712" s="3">
        <v>1723.0622841350903</v>
      </c>
      <c r="G712" s="3">
        <v>1723.0622840945261</v>
      </c>
      <c r="H712" s="3">
        <v>1723.0622840777364</v>
      </c>
      <c r="I712" s="3">
        <v>1723.0622828910552</v>
      </c>
      <c r="J712" s="3">
        <v>1723.0622828910552</v>
      </c>
    </row>
    <row r="713" spans="1:10" x14ac:dyDescent="0.25">
      <c r="A713" s="18">
        <v>403</v>
      </c>
      <c r="B713" s="3" t="s">
        <v>671</v>
      </c>
      <c r="C713" s="3">
        <v>12922.967126382975</v>
      </c>
      <c r="D713" s="3">
        <v>12922.967129042732</v>
      </c>
      <c r="E713" s="3">
        <v>12061.435983531694</v>
      </c>
      <c r="F713" s="3">
        <v>12922.967131013178</v>
      </c>
      <c r="G713" s="3">
        <v>12922.967130708948</v>
      </c>
      <c r="H713" s="3">
        <v>12922.967130583023</v>
      </c>
      <c r="I713" s="3">
        <v>13784.498263128442</v>
      </c>
      <c r="J713" s="3">
        <v>13784.498263128442</v>
      </c>
    </row>
    <row r="714" spans="1:10" x14ac:dyDescent="0.25">
      <c r="A714" s="18">
        <v>404</v>
      </c>
      <c r="B714" s="3" t="s">
        <v>672</v>
      </c>
      <c r="C714" s="3">
        <v>40922.729233546088</v>
      </c>
      <c r="D714" s="3">
        <v>40922.729241968656</v>
      </c>
      <c r="E714" s="3">
        <v>40922.729229839679</v>
      </c>
      <c r="F714" s="3">
        <v>42215.025961309708</v>
      </c>
      <c r="G714" s="3">
        <v>42215.025960315892</v>
      </c>
      <c r="H714" s="3">
        <v>42215.025959904538</v>
      </c>
      <c r="I714" s="3">
        <v>45230.384925890205</v>
      </c>
      <c r="J714" s="3">
        <v>45230.384925890205</v>
      </c>
    </row>
    <row r="715" spans="1:10" x14ac:dyDescent="0.25">
      <c r="A715" s="18">
        <v>405</v>
      </c>
      <c r="B715" s="3" t="s">
        <v>673</v>
      </c>
      <c r="C715" s="3">
        <v>1723.0622835177298</v>
      </c>
      <c r="D715" s="3">
        <v>1723.0622838723643</v>
      </c>
      <c r="E715" s="3">
        <v>1723.0622833616703</v>
      </c>
      <c r="F715" s="3">
        <v>1723.0622841350903</v>
      </c>
      <c r="G715" s="3">
        <v>1723.0622840945261</v>
      </c>
      <c r="H715" s="3">
        <v>1723.0622840777364</v>
      </c>
      <c r="I715" s="3">
        <v>1723.0622828910552</v>
      </c>
      <c r="J715" s="3">
        <v>1723.0622828910552</v>
      </c>
    </row>
    <row r="716" spans="1:10" x14ac:dyDescent="0.25">
      <c r="A716" s="18">
        <v>406</v>
      </c>
      <c r="B716" s="3" t="s">
        <v>674</v>
      </c>
      <c r="C716" s="3">
        <v>19384.45068957446</v>
      </c>
      <c r="D716" s="3">
        <v>19384.4506935641</v>
      </c>
      <c r="E716" s="3">
        <v>19384.450687818793</v>
      </c>
      <c r="F716" s="3">
        <v>21538.278551688629</v>
      </c>
      <c r="G716" s="3">
        <v>21538.278551181578</v>
      </c>
      <c r="H716" s="3">
        <v>21538.278550971703</v>
      </c>
      <c r="I716" s="3">
        <v>21538.27853613819</v>
      </c>
      <c r="J716" s="3">
        <v>21538.27853613819</v>
      </c>
    </row>
    <row r="717" spans="1:10" x14ac:dyDescent="0.25">
      <c r="A717" s="18">
        <v>407</v>
      </c>
      <c r="B717" s="3" t="s">
        <v>675</v>
      </c>
      <c r="C717" s="3">
        <v>2153.8278543971624</v>
      </c>
      <c r="D717" s="3">
        <v>2153.8278548404555</v>
      </c>
      <c r="E717" s="3">
        <v>2153.8278542020885</v>
      </c>
      <c r="F717" s="3">
        <v>2153.8278551688632</v>
      </c>
      <c r="G717" s="3">
        <v>2153.8278551181579</v>
      </c>
      <c r="H717" s="3">
        <v>2153.8278550971709</v>
      </c>
      <c r="I717" s="3">
        <v>2153.8278536138191</v>
      </c>
      <c r="J717" s="3">
        <v>2153.8278536138191</v>
      </c>
    </row>
    <row r="718" spans="1:10" x14ac:dyDescent="0.25">
      <c r="A718" s="18">
        <v>408</v>
      </c>
      <c r="B718" s="3" t="s">
        <v>676</v>
      </c>
      <c r="C718" s="3">
        <v>32307.417815957437</v>
      </c>
      <c r="D718" s="3">
        <v>32307.417822606832</v>
      </c>
      <c r="E718" s="3">
        <v>32307.417813031323</v>
      </c>
      <c r="F718" s="3">
        <v>32307.417827532943</v>
      </c>
      <c r="G718" s="3">
        <v>32307.417826772369</v>
      </c>
      <c r="H718" s="3">
        <v>32307.41782645756</v>
      </c>
      <c r="I718" s="3">
        <v>32307.417804207285</v>
      </c>
      <c r="J718" s="3">
        <v>32307.417804207285</v>
      </c>
    </row>
    <row r="719" spans="1:10" x14ac:dyDescent="0.25">
      <c r="A719" s="18">
        <v>409</v>
      </c>
      <c r="B719" s="3" t="s">
        <v>677</v>
      </c>
      <c r="C719" s="3">
        <v>131383.4991182269</v>
      </c>
      <c r="D719" s="3">
        <v>131383.49914526779</v>
      </c>
      <c r="E719" s="3">
        <v>128368.14011044447</v>
      </c>
      <c r="F719" s="3">
        <v>139998.81058597608</v>
      </c>
      <c r="G719" s="3">
        <v>139998.81058268028</v>
      </c>
      <c r="H719" s="3">
        <v>139998.81058131609</v>
      </c>
      <c r="I719" s="3">
        <v>135691.1547776706</v>
      </c>
      <c r="J719" s="3">
        <v>135691.1547776706</v>
      </c>
    </row>
    <row r="720" spans="1:10" x14ac:dyDescent="0.25">
      <c r="A720" s="18">
        <v>410</v>
      </c>
      <c r="B720" s="3" t="s">
        <v>678</v>
      </c>
      <c r="C720" s="3">
        <v>19384.45068957446</v>
      </c>
      <c r="D720" s="3">
        <v>19384.4506935641</v>
      </c>
      <c r="E720" s="3">
        <v>20676.747400340046</v>
      </c>
      <c r="F720" s="3">
        <v>19384.450696519765</v>
      </c>
      <c r="G720" s="3">
        <v>19384.450696063421</v>
      </c>
      <c r="H720" s="3">
        <v>19384.450695874537</v>
      </c>
      <c r="I720" s="3">
        <v>18953.685111801609</v>
      </c>
      <c r="J720" s="3">
        <v>18953.685111801609</v>
      </c>
    </row>
    <row r="721" spans="1:10" x14ac:dyDescent="0.25">
      <c r="A721" s="18">
        <v>411</v>
      </c>
      <c r="B721" s="3" t="s">
        <v>679</v>
      </c>
      <c r="C721" s="3">
        <v>23692.106398368789</v>
      </c>
      <c r="D721" s="3">
        <v>23692.106403245012</v>
      </c>
      <c r="E721" s="3">
        <v>22399.809683701715</v>
      </c>
      <c r="F721" s="3">
        <v>23692.106406857492</v>
      </c>
      <c r="G721" s="3">
        <v>23692.106406299739</v>
      </c>
      <c r="H721" s="3">
        <v>23692.106406068877</v>
      </c>
      <c r="I721" s="3">
        <v>21538.27853613819</v>
      </c>
      <c r="J721" s="3">
        <v>21538.27853613819</v>
      </c>
    </row>
    <row r="722" spans="1:10" x14ac:dyDescent="0.25">
      <c r="A722" s="18">
        <v>412</v>
      </c>
      <c r="B722" s="3" t="s">
        <v>680</v>
      </c>
      <c r="C722" s="3">
        <v>2153.8278543971624</v>
      </c>
      <c r="D722" s="3">
        <v>2153.8278548404555</v>
      </c>
      <c r="E722" s="3">
        <v>2153.8278542020885</v>
      </c>
      <c r="F722" s="3">
        <v>2153.8278551688632</v>
      </c>
      <c r="G722" s="3">
        <v>2153.8278551181579</v>
      </c>
      <c r="H722" s="3">
        <v>2153.8278550971709</v>
      </c>
      <c r="I722" s="3">
        <v>2153.8278536138191</v>
      </c>
      <c r="J722" s="3">
        <v>2153.8278536138191</v>
      </c>
    </row>
    <row r="723" spans="1:10" x14ac:dyDescent="0.25">
      <c r="A723" s="18">
        <v>413</v>
      </c>
      <c r="B723" s="3" t="s">
        <v>681</v>
      </c>
      <c r="C723" s="3">
        <v>24122.871969248219</v>
      </c>
      <c r="D723" s="3">
        <v>24122.8719742131</v>
      </c>
      <c r="E723" s="3">
        <v>21538.278542020878</v>
      </c>
      <c r="F723" s="3">
        <v>24984.40311995881</v>
      </c>
      <c r="G723" s="3">
        <v>24984.403119370632</v>
      </c>
      <c r="H723" s="3">
        <v>24984.403119127179</v>
      </c>
      <c r="I723" s="3">
        <v>25845.934243365828</v>
      </c>
      <c r="J723" s="3">
        <v>25845.934243365828</v>
      </c>
    </row>
    <row r="724" spans="1:10" x14ac:dyDescent="0.25">
      <c r="A724" s="18">
        <v>414</v>
      </c>
      <c r="B724" s="3" t="s">
        <v>682</v>
      </c>
      <c r="C724" s="3">
        <v>8615.3114175886494</v>
      </c>
      <c r="D724" s="3">
        <v>8615.3114193618221</v>
      </c>
      <c r="E724" s="3">
        <v>8615.3114168083539</v>
      </c>
      <c r="F724" s="3">
        <v>8615.3114206754526</v>
      </c>
      <c r="G724" s="3">
        <v>8615.3114204726317</v>
      </c>
      <c r="H724" s="3">
        <v>8615.3114203886835</v>
      </c>
      <c r="I724" s="3">
        <v>8615.3114144552765</v>
      </c>
      <c r="J724" s="3">
        <v>8615.3114144552765</v>
      </c>
    </row>
    <row r="725" spans="1:10" x14ac:dyDescent="0.25">
      <c r="A725" s="18">
        <v>415</v>
      </c>
      <c r="B725" s="3" t="s">
        <v>683</v>
      </c>
      <c r="C725" s="3">
        <v>34461.245670354598</v>
      </c>
      <c r="D725" s="3">
        <v>34461.245677447288</v>
      </c>
      <c r="E725" s="3">
        <v>35322.776808914241</v>
      </c>
      <c r="F725" s="3">
        <v>36615.073537870667</v>
      </c>
      <c r="G725" s="3">
        <v>36615.073537008684</v>
      </c>
      <c r="H725" s="3">
        <v>36615.0735366519</v>
      </c>
      <c r="I725" s="3">
        <v>36615.073511434923</v>
      </c>
      <c r="J725" s="3">
        <v>36615.073511434923</v>
      </c>
    </row>
    <row r="726" spans="1:10" x14ac:dyDescent="0.25">
      <c r="A726" s="18">
        <v>416</v>
      </c>
      <c r="B726" s="3" t="s">
        <v>684</v>
      </c>
      <c r="C726" s="3">
        <v>15076.794980780138</v>
      </c>
      <c r="D726" s="3">
        <v>15076.79498388319</v>
      </c>
      <c r="E726" s="3">
        <v>13784.498266893363</v>
      </c>
      <c r="F726" s="3">
        <v>16369.091699283357</v>
      </c>
      <c r="G726" s="3">
        <v>16369.091698897999</v>
      </c>
      <c r="H726" s="3">
        <v>16369.091698738495</v>
      </c>
      <c r="I726" s="3">
        <v>16369.091687465025</v>
      </c>
      <c r="J726" s="3">
        <v>16369.091687465025</v>
      </c>
    </row>
    <row r="727" spans="1:10" x14ac:dyDescent="0.25">
      <c r="A727" s="18">
        <v>417</v>
      </c>
      <c r="B727" s="3" t="s">
        <v>685</v>
      </c>
      <c r="C727" s="3">
        <v>19384.45068957446</v>
      </c>
      <c r="D727" s="3">
        <v>19384.4506935641</v>
      </c>
      <c r="E727" s="3">
        <v>19384.450687818793</v>
      </c>
      <c r="F727" s="3">
        <v>20676.747409621083</v>
      </c>
      <c r="G727" s="3">
        <v>20676.747409134317</v>
      </c>
      <c r="H727" s="3">
        <v>20676.747408932839</v>
      </c>
      <c r="I727" s="3">
        <v>21538.27853613819</v>
      </c>
      <c r="J727" s="3">
        <v>21538.27853613819</v>
      </c>
    </row>
    <row r="728" spans="1:10" x14ac:dyDescent="0.25">
      <c r="A728" s="18">
        <v>418</v>
      </c>
      <c r="B728" s="3" t="s">
        <v>686</v>
      </c>
      <c r="C728" s="3">
        <v>4307.6557087943247</v>
      </c>
      <c r="D728" s="3">
        <v>4307.6557096809111</v>
      </c>
      <c r="E728" s="3">
        <v>4307.6557084041769</v>
      </c>
      <c r="F728" s="3">
        <v>4738.4212813714994</v>
      </c>
      <c r="G728" s="3">
        <v>4738.421281259948</v>
      </c>
      <c r="H728" s="3">
        <v>4738.4212812137757</v>
      </c>
      <c r="I728" s="3">
        <v>4738.4212779504023</v>
      </c>
      <c r="J728" s="3">
        <v>4738.4212779504023</v>
      </c>
    </row>
    <row r="729" spans="1:10" x14ac:dyDescent="0.25">
      <c r="A729" s="18">
        <v>419</v>
      </c>
      <c r="B729" s="3" t="s">
        <v>687</v>
      </c>
      <c r="C729" s="3">
        <v>3446.1245670354597</v>
      </c>
      <c r="D729" s="3">
        <v>3446.1245677447287</v>
      </c>
      <c r="E729" s="3">
        <v>3446.1245667233406</v>
      </c>
      <c r="F729" s="3">
        <v>3446.1245682701806</v>
      </c>
      <c r="G729" s="3">
        <v>3446.1245681890523</v>
      </c>
      <c r="H729" s="3">
        <v>3446.1245681554728</v>
      </c>
      <c r="I729" s="3">
        <v>3446.1245657821105</v>
      </c>
      <c r="J729" s="3">
        <v>3446.1245657821105</v>
      </c>
    </row>
    <row r="730" spans="1:10" x14ac:dyDescent="0.25">
      <c r="A730" s="18">
        <v>420</v>
      </c>
      <c r="B730" s="3" t="s">
        <v>688</v>
      </c>
      <c r="C730" s="3">
        <v>23692.106398368789</v>
      </c>
      <c r="D730" s="3">
        <v>23692.106403245012</v>
      </c>
      <c r="E730" s="3">
        <v>23692.106396222971</v>
      </c>
      <c r="F730" s="3">
        <v>23692.106406857492</v>
      </c>
      <c r="G730" s="3">
        <v>23692.106406299739</v>
      </c>
      <c r="H730" s="3">
        <v>23692.106406068877</v>
      </c>
      <c r="I730" s="3">
        <v>23692.106389752011</v>
      </c>
      <c r="J730" s="3">
        <v>23692.106389752011</v>
      </c>
    </row>
    <row r="731" spans="1:10" x14ac:dyDescent="0.25">
      <c r="A731" s="18">
        <v>421</v>
      </c>
      <c r="B731" s="3" t="s">
        <v>689</v>
      </c>
      <c r="C731" s="3">
        <v>62461.007777517712</v>
      </c>
      <c r="D731" s="3">
        <v>62461.007790373216</v>
      </c>
      <c r="E731" s="3">
        <v>64614.835626062646</v>
      </c>
      <c r="F731" s="3">
        <v>66768.663510234765</v>
      </c>
      <c r="G731" s="3">
        <v>66768.66350866291</v>
      </c>
      <c r="H731" s="3">
        <v>66768.663508012294</v>
      </c>
      <c r="I731" s="3">
        <v>71076.319169256036</v>
      </c>
      <c r="J731" s="3">
        <v>71076.319169256036</v>
      </c>
    </row>
    <row r="732" spans="1:10" x14ac:dyDescent="0.25">
      <c r="A732" s="18">
        <v>422</v>
      </c>
      <c r="B732" s="3" t="s">
        <v>690</v>
      </c>
      <c r="C732" s="3">
        <v>60307.179923120551</v>
      </c>
      <c r="D732" s="3">
        <v>60307.17993553276</v>
      </c>
      <c r="E732" s="3">
        <v>62461.007771860561</v>
      </c>
      <c r="F732" s="3">
        <v>62461.00779989703</v>
      </c>
      <c r="G732" s="3">
        <v>62461.007798426588</v>
      </c>
      <c r="H732" s="3">
        <v>62461.007797817954</v>
      </c>
      <c r="I732" s="3">
        <v>64614.835608414571</v>
      </c>
      <c r="J732" s="3">
        <v>64614.835608414571</v>
      </c>
    </row>
    <row r="733" spans="1:10" x14ac:dyDescent="0.25">
      <c r="A733" s="18">
        <v>423</v>
      </c>
      <c r="B733" s="3" t="s">
        <v>691</v>
      </c>
      <c r="C733" s="3">
        <v>131383.4991182269</v>
      </c>
      <c r="D733" s="3">
        <v>131383.49914526779</v>
      </c>
      <c r="E733" s="3">
        <v>131383.49910632736</v>
      </c>
      <c r="F733" s="3">
        <v>131383.49916530063</v>
      </c>
      <c r="G733" s="3">
        <v>131383.49916220762</v>
      </c>
      <c r="H733" s="3">
        <v>131383.4991609274</v>
      </c>
      <c r="I733" s="3">
        <v>135691.1547776706</v>
      </c>
      <c r="J733" s="3">
        <v>135691.1547776706</v>
      </c>
    </row>
    <row r="734" spans="1:10" x14ac:dyDescent="0.25">
      <c r="A734" s="18">
        <v>424</v>
      </c>
      <c r="B734" s="3" t="s">
        <v>692</v>
      </c>
      <c r="C734" s="3">
        <v>40922.729233546088</v>
      </c>
      <c r="D734" s="3">
        <v>40922.729241968656</v>
      </c>
      <c r="E734" s="3">
        <v>40922.729229839679</v>
      </c>
      <c r="F734" s="3">
        <v>42215.025961309708</v>
      </c>
      <c r="G734" s="3">
        <v>42215.025960315892</v>
      </c>
      <c r="H734" s="3">
        <v>42215.025959904538</v>
      </c>
      <c r="I734" s="3">
        <v>43938.088213721909</v>
      </c>
      <c r="J734" s="3">
        <v>43938.088213721909</v>
      </c>
    </row>
    <row r="735" spans="1:10" x14ac:dyDescent="0.25">
      <c r="A735" s="18">
        <v>425</v>
      </c>
      <c r="B735" s="3" t="s">
        <v>693</v>
      </c>
      <c r="C735" s="3">
        <v>27999.762107163111</v>
      </c>
      <c r="D735" s="3">
        <v>27999.762112925921</v>
      </c>
      <c r="E735" s="3">
        <v>27999.762104627145</v>
      </c>
      <c r="F735" s="3">
        <v>27999.762117195216</v>
      </c>
      <c r="G735" s="3">
        <v>27999.762116536051</v>
      </c>
      <c r="H735" s="3">
        <v>27999.762116263217</v>
      </c>
      <c r="I735" s="3">
        <v>30153.589950593469</v>
      </c>
      <c r="J735" s="3">
        <v>30153.589950593469</v>
      </c>
    </row>
    <row r="736" spans="1:10" x14ac:dyDescent="0.25">
      <c r="A736" s="18">
        <v>426</v>
      </c>
      <c r="B736" s="3" t="s">
        <v>694</v>
      </c>
      <c r="C736" s="3">
        <v>118029.7664209645</v>
      </c>
      <c r="D736" s="3">
        <v>118029.76644525697</v>
      </c>
      <c r="E736" s="3">
        <v>118029.76641027443</v>
      </c>
      <c r="F736" s="3">
        <v>120614.35988945633</v>
      </c>
      <c r="G736" s="3">
        <v>120614.35988661685</v>
      </c>
      <c r="H736" s="3">
        <v>120614.35988544156</v>
      </c>
      <c r="I736" s="3">
        <v>127075.84336321533</v>
      </c>
      <c r="J736" s="3">
        <v>127075.84336321533</v>
      </c>
    </row>
    <row r="737" spans="1:10" x14ac:dyDescent="0.25">
      <c r="A737" s="18">
        <v>427</v>
      </c>
      <c r="B737" s="3" t="s">
        <v>695</v>
      </c>
      <c r="C737" s="3">
        <v>111999.04842865244</v>
      </c>
      <c r="D737" s="3">
        <v>111999.04845170368</v>
      </c>
      <c r="E737" s="3">
        <v>116306.70412691277</v>
      </c>
      <c r="F737" s="3">
        <v>118460.53203428748</v>
      </c>
      <c r="G737" s="3">
        <v>118460.53203149869</v>
      </c>
      <c r="H737" s="3">
        <v>118460.53203034439</v>
      </c>
      <c r="I737" s="3">
        <v>120614.35980237387</v>
      </c>
      <c r="J737" s="3">
        <v>120614.35980237387</v>
      </c>
    </row>
    <row r="738" spans="1:10" x14ac:dyDescent="0.25">
      <c r="A738" s="18">
        <v>428</v>
      </c>
      <c r="B738" s="3" t="s">
        <v>696</v>
      </c>
      <c r="C738" s="3">
        <v>27999.762107163111</v>
      </c>
      <c r="D738" s="3">
        <v>27999.762112925921</v>
      </c>
      <c r="E738" s="3">
        <v>27999.762104627145</v>
      </c>
      <c r="F738" s="3">
        <v>27999.762117195216</v>
      </c>
      <c r="G738" s="3">
        <v>27999.762116536051</v>
      </c>
      <c r="H738" s="3">
        <v>27999.762116263217</v>
      </c>
      <c r="I738" s="3">
        <v>30153.589950593469</v>
      </c>
      <c r="J738" s="3">
        <v>30153.589950593469</v>
      </c>
    </row>
    <row r="739" spans="1:10" x14ac:dyDescent="0.25">
      <c r="A739" s="18">
        <v>429</v>
      </c>
      <c r="B739" s="3" t="s">
        <v>697</v>
      </c>
      <c r="C739" s="3">
        <v>12922.967126382975</v>
      </c>
      <c r="D739" s="3">
        <v>12922.967129042732</v>
      </c>
      <c r="E739" s="3">
        <v>12922.967125212528</v>
      </c>
      <c r="F739" s="3">
        <v>12922.967131013178</v>
      </c>
      <c r="G739" s="3">
        <v>12922.967130708948</v>
      </c>
      <c r="H739" s="3">
        <v>12922.967130583023</v>
      </c>
      <c r="I739" s="3">
        <v>12922.967121682914</v>
      </c>
      <c r="J739" s="3">
        <v>12922.967121682914</v>
      </c>
    </row>
    <row r="740" spans="1:10" x14ac:dyDescent="0.25">
      <c r="A740" s="18">
        <v>430</v>
      </c>
      <c r="B740" s="3" t="s">
        <v>698</v>
      </c>
      <c r="C740" s="3">
        <v>12922.967126382975</v>
      </c>
      <c r="D740" s="3">
        <v>12922.967129042732</v>
      </c>
      <c r="E740" s="3">
        <v>13353.732696052948</v>
      </c>
      <c r="F740" s="3">
        <v>14215.263844114495</v>
      </c>
      <c r="G740" s="3">
        <v>14215.263843779843</v>
      </c>
      <c r="H740" s="3">
        <v>14215.263843641325</v>
      </c>
      <c r="I740" s="3">
        <v>13784.498263128442</v>
      </c>
      <c r="J740" s="3">
        <v>13784.498263128442</v>
      </c>
    </row>
    <row r="741" spans="1:10" x14ac:dyDescent="0.25">
      <c r="A741" s="18">
        <v>431</v>
      </c>
      <c r="B741" s="3" t="s">
        <v>699</v>
      </c>
      <c r="C741" s="3">
        <v>12922.967126382975</v>
      </c>
      <c r="D741" s="3">
        <v>12922.967129042732</v>
      </c>
      <c r="E741" s="3">
        <v>13353.732696052948</v>
      </c>
      <c r="F741" s="3">
        <v>14215.263844114495</v>
      </c>
      <c r="G741" s="3">
        <v>14215.263843779843</v>
      </c>
      <c r="H741" s="3">
        <v>14215.263843641325</v>
      </c>
      <c r="I741" s="3">
        <v>13784.498263128442</v>
      </c>
      <c r="J741" s="3">
        <v>13784.498263128442</v>
      </c>
    </row>
    <row r="742" spans="1:10" x14ac:dyDescent="0.25">
      <c r="A742" s="18">
        <v>432</v>
      </c>
      <c r="B742" s="3" t="s">
        <v>700</v>
      </c>
      <c r="C742" s="3">
        <v>12061.43598462411</v>
      </c>
      <c r="D742" s="3">
        <v>12061.43598710655</v>
      </c>
      <c r="E742" s="3">
        <v>12061.435983531694</v>
      </c>
      <c r="F742" s="3">
        <v>12061.435988945632</v>
      </c>
      <c r="G742" s="3">
        <v>12061.435988661684</v>
      </c>
      <c r="H742" s="3">
        <v>12061.435988544155</v>
      </c>
      <c r="I742" s="3">
        <v>12061.435980237386</v>
      </c>
      <c r="J742" s="3">
        <v>12061.435980237386</v>
      </c>
    </row>
    <row r="743" spans="1:10" x14ac:dyDescent="0.25">
      <c r="A743" s="18">
        <v>433</v>
      </c>
      <c r="B743" s="3" t="s">
        <v>701</v>
      </c>
      <c r="C743" s="3">
        <v>10769.139271985812</v>
      </c>
      <c r="D743" s="3">
        <v>10769.139274202276</v>
      </c>
      <c r="E743" s="3">
        <v>11199.904841850857</v>
      </c>
      <c r="F743" s="3">
        <v>12061.435988945632</v>
      </c>
      <c r="G743" s="3">
        <v>12061.435988661684</v>
      </c>
      <c r="H743" s="3">
        <v>12061.435988544155</v>
      </c>
      <c r="I743" s="3">
        <v>12061.435980237386</v>
      </c>
      <c r="J743" s="3">
        <v>12061.435980237386</v>
      </c>
    </row>
    <row r="744" spans="1:10" x14ac:dyDescent="0.25">
      <c r="A744" s="18">
        <v>434</v>
      </c>
      <c r="B744" s="3" t="s">
        <v>702</v>
      </c>
      <c r="C744" s="3">
        <v>10338.373701106379</v>
      </c>
      <c r="D744" s="3">
        <v>10338.373703234187</v>
      </c>
      <c r="E744" s="3">
        <v>10338.373700170023</v>
      </c>
      <c r="F744" s="3">
        <v>10769.139275844314</v>
      </c>
      <c r="G744" s="3">
        <v>10769.139275590789</v>
      </c>
      <c r="H744" s="3">
        <v>10769.139275485852</v>
      </c>
      <c r="I744" s="3">
        <v>11199.904838791857</v>
      </c>
      <c r="J744" s="3">
        <v>11199.904838791857</v>
      </c>
    </row>
    <row r="745" spans="1:10" x14ac:dyDescent="0.25">
      <c r="A745" s="18">
        <v>435</v>
      </c>
      <c r="B745" s="3" t="s">
        <v>703</v>
      </c>
      <c r="C745" s="3">
        <v>6030.7179923120548</v>
      </c>
      <c r="D745" s="3">
        <v>6030.7179935532749</v>
      </c>
      <c r="E745" s="3">
        <v>6461.4835626062641</v>
      </c>
      <c r="F745" s="3">
        <v>6461.483565506589</v>
      </c>
      <c r="G745" s="3">
        <v>6461.4835653544742</v>
      </c>
      <c r="H745" s="3">
        <v>6461.4835652915117</v>
      </c>
      <c r="I745" s="3">
        <v>6461.4835608414569</v>
      </c>
      <c r="J745" s="3">
        <v>6461.4835608414569</v>
      </c>
    </row>
    <row r="746" spans="1:10" x14ac:dyDescent="0.25">
      <c r="A746" s="18">
        <v>436</v>
      </c>
      <c r="B746" s="3" t="s">
        <v>704</v>
      </c>
      <c r="C746" s="3">
        <v>5599.952421432622</v>
      </c>
      <c r="D746" s="3">
        <v>5599.9524225851837</v>
      </c>
      <c r="E746" s="3">
        <v>5599.9524209254287</v>
      </c>
      <c r="F746" s="3">
        <v>6030.7179944728159</v>
      </c>
      <c r="G746" s="3">
        <v>6030.717994330842</v>
      </c>
      <c r="H746" s="3">
        <v>6030.7179942720777</v>
      </c>
      <c r="I746" s="3">
        <v>6030.7179901186928</v>
      </c>
      <c r="J746" s="3">
        <v>6030.7179901186928</v>
      </c>
    </row>
    <row r="747" spans="1:10" x14ac:dyDescent="0.25">
      <c r="A747" s="18">
        <v>437</v>
      </c>
      <c r="B747" s="3" t="s">
        <v>705</v>
      </c>
      <c r="C747" s="3">
        <v>8615.3114175886494</v>
      </c>
      <c r="D747" s="3">
        <v>8615.3114193618221</v>
      </c>
      <c r="E747" s="3">
        <v>9046.0769876487702</v>
      </c>
      <c r="F747" s="3">
        <v>9907.60813377677</v>
      </c>
      <c r="G747" s="3">
        <v>9907.6081335435265</v>
      </c>
      <c r="H747" s="3">
        <v>9907.6081334469854</v>
      </c>
      <c r="I747" s="3">
        <v>9476.8425559008047</v>
      </c>
      <c r="J747" s="3">
        <v>9476.8425559008047</v>
      </c>
    </row>
    <row r="748" spans="1:10" x14ac:dyDescent="0.25">
      <c r="A748" s="18">
        <v>438</v>
      </c>
      <c r="B748" s="3" t="s">
        <v>706</v>
      </c>
      <c r="C748" s="3">
        <v>8615.3114175886494</v>
      </c>
      <c r="D748" s="3">
        <v>8615.3114193618221</v>
      </c>
      <c r="E748" s="3">
        <v>8615.3114168083539</v>
      </c>
      <c r="F748" s="3">
        <v>9476.8425627429988</v>
      </c>
      <c r="G748" s="3">
        <v>9476.8425625198961</v>
      </c>
      <c r="H748" s="3">
        <v>9476.8425624275515</v>
      </c>
      <c r="I748" s="3">
        <v>9046.0769851780406</v>
      </c>
      <c r="J748" s="3">
        <v>9046.0769851780406</v>
      </c>
    </row>
    <row r="749" spans="1:10" x14ac:dyDescent="0.25">
      <c r="A749" s="18">
        <v>439</v>
      </c>
      <c r="B749" s="3" t="s">
        <v>707</v>
      </c>
      <c r="C749" s="3">
        <v>20676.747402212757</v>
      </c>
      <c r="D749" s="3">
        <v>20676.747406468374</v>
      </c>
      <c r="E749" s="3">
        <v>20676.747400340046</v>
      </c>
      <c r="F749" s="3">
        <v>21538.278551688629</v>
      </c>
      <c r="G749" s="3">
        <v>21538.278551181578</v>
      </c>
      <c r="H749" s="3">
        <v>21538.278550971703</v>
      </c>
      <c r="I749" s="3">
        <v>21538.27853613819</v>
      </c>
      <c r="J749" s="3">
        <v>21538.27853613819</v>
      </c>
    </row>
    <row r="750" spans="1:10" x14ac:dyDescent="0.25">
      <c r="A750" s="18">
        <v>440</v>
      </c>
      <c r="B750" s="3" t="s">
        <v>708</v>
      </c>
      <c r="C750" s="3">
        <v>21538.278543971624</v>
      </c>
      <c r="D750" s="3">
        <v>21538.278548404553</v>
      </c>
      <c r="E750" s="3">
        <v>21969.044112861298</v>
      </c>
      <c r="F750" s="3">
        <v>23692.106406857492</v>
      </c>
      <c r="G750" s="3">
        <v>23692.106406299739</v>
      </c>
      <c r="H750" s="3">
        <v>23692.106406068877</v>
      </c>
      <c r="I750" s="3">
        <v>22399.809677583715</v>
      </c>
      <c r="J750" s="3">
        <v>22399.809677583715</v>
      </c>
    </row>
    <row r="751" spans="1:10" x14ac:dyDescent="0.25">
      <c r="A751" s="18">
        <v>441</v>
      </c>
      <c r="B751" s="3" t="s">
        <v>709</v>
      </c>
      <c r="C751" s="3">
        <v>20676.747402212757</v>
      </c>
      <c r="D751" s="3">
        <v>20676.747406468374</v>
      </c>
      <c r="E751" s="3">
        <v>21538.278542020878</v>
      </c>
      <c r="F751" s="3">
        <v>21538.278551688629</v>
      </c>
      <c r="G751" s="3">
        <v>21538.278551181578</v>
      </c>
      <c r="H751" s="3">
        <v>21538.278550971703</v>
      </c>
      <c r="I751" s="3">
        <v>22399.809677583715</v>
      </c>
      <c r="J751" s="3">
        <v>22399.809677583715</v>
      </c>
    </row>
    <row r="752" spans="1:10" x14ac:dyDescent="0.25">
      <c r="A752" s="18">
        <v>442</v>
      </c>
      <c r="B752" s="3" t="s">
        <v>710</v>
      </c>
      <c r="C752" s="3">
        <v>32307.417815957437</v>
      </c>
      <c r="D752" s="3">
        <v>32307.417822606832</v>
      </c>
      <c r="E752" s="3">
        <v>32307.417813031323</v>
      </c>
      <c r="F752" s="3">
        <v>32307.417827532943</v>
      </c>
      <c r="G752" s="3">
        <v>32307.417826772369</v>
      </c>
      <c r="H752" s="3">
        <v>15076.364220109173</v>
      </c>
      <c r="I752" s="3">
        <v>32307.417804207285</v>
      </c>
      <c r="J752" s="3">
        <v>32307.417804207285</v>
      </c>
    </row>
    <row r="753" spans="1:11" x14ac:dyDescent="0.25">
      <c r="A753" s="19">
        <v>443</v>
      </c>
      <c r="B753" s="3" t="s">
        <v>711</v>
      </c>
      <c r="C753" s="3">
        <v>15076.794980780138</v>
      </c>
      <c r="D753" s="3">
        <v>15076.79498388319</v>
      </c>
      <c r="E753" s="3">
        <v>15076.794979414617</v>
      </c>
      <c r="F753" s="3">
        <v>15076.794986182042</v>
      </c>
      <c r="G753" s="3">
        <v>15076.794985827106</v>
      </c>
      <c r="H753" s="3">
        <v>15076.794985680195</v>
      </c>
      <c r="I753" s="3">
        <v>15076.794975296734</v>
      </c>
      <c r="J753" s="3">
        <v>15076.794975296734</v>
      </c>
    </row>
    <row r="754" spans="1:11" x14ac:dyDescent="0.25">
      <c r="A754" s="13"/>
      <c r="B754" s="20" t="s">
        <v>712</v>
      </c>
      <c r="C754" s="21">
        <f t="shared" ref="C754:H754" si="0">SUM(C6:C753)</f>
        <v>13477918.940584967</v>
      </c>
      <c r="D754" s="21">
        <f t="shared" si="0"/>
        <v>13697586.131184567</v>
      </c>
      <c r="E754" s="21">
        <f t="shared" si="0"/>
        <v>12900931.61500591</v>
      </c>
      <c r="F754" s="21">
        <f t="shared" si="0"/>
        <v>13999138.438107638</v>
      </c>
      <c r="G754" s="21">
        <f t="shared" si="0"/>
        <v>13953830.54427531</v>
      </c>
      <c r="H754" s="21">
        <f t="shared" si="0"/>
        <v>13875472.757700533</v>
      </c>
      <c r="I754" s="21">
        <f t="shared" ref="I754" si="1">SUM(I6:I753)</f>
        <v>16172788.466445014</v>
      </c>
      <c r="J754" s="21">
        <f>SUM(J6:J753)</f>
        <v>16158400.435062094</v>
      </c>
      <c r="K754" s="44">
        <f>J754+I754+H754+G754+F754+E754+D754+C754</f>
        <v>114236067.32836604</v>
      </c>
    </row>
    <row r="755" spans="1:11" x14ac:dyDescent="0.25">
      <c r="A755" s="22"/>
      <c r="B755"/>
      <c r="C755"/>
      <c r="D755"/>
      <c r="E755"/>
      <c r="F755"/>
      <c r="G755"/>
      <c r="H755"/>
      <c r="I755"/>
      <c r="J755"/>
    </row>
    <row r="756" spans="1:11" x14ac:dyDescent="0.25">
      <c r="B756"/>
      <c r="C756"/>
      <c r="D756"/>
      <c r="E756"/>
      <c r="F756"/>
      <c r="G756"/>
      <c r="H756"/>
      <c r="I756"/>
      <c r="J756"/>
    </row>
    <row r="757" spans="1:11" x14ac:dyDescent="0.25">
      <c r="B757"/>
      <c r="C757"/>
      <c r="D757"/>
      <c r="E757"/>
      <c r="F757"/>
      <c r="G757"/>
      <c r="H757"/>
      <c r="I757"/>
      <c r="J757"/>
    </row>
    <row r="758" spans="1:11" x14ac:dyDescent="0.25">
      <c r="B758"/>
      <c r="C758"/>
      <c r="D758"/>
      <c r="E758"/>
      <c r="F758"/>
      <c r="G758"/>
      <c r="H758"/>
      <c r="I758"/>
      <c r="J758"/>
    </row>
    <row r="759" spans="1:11" x14ac:dyDescent="0.25">
      <c r="B759"/>
      <c r="C759"/>
      <c r="D759"/>
      <c r="E759"/>
      <c r="F759"/>
      <c r="G759"/>
      <c r="H759"/>
      <c r="I759"/>
      <c r="J759"/>
    </row>
    <row r="760" spans="1:11" x14ac:dyDescent="0.25">
      <c r="B760"/>
      <c r="C760"/>
      <c r="D760"/>
      <c r="E760"/>
      <c r="F760"/>
      <c r="G760"/>
      <c r="H760"/>
      <c r="I760"/>
      <c r="J760"/>
    </row>
    <row r="761" spans="1:11" x14ac:dyDescent="0.25">
      <c r="B761"/>
      <c r="C761"/>
      <c r="D761"/>
      <c r="E761"/>
      <c r="F761"/>
      <c r="G761"/>
      <c r="H761"/>
      <c r="I761"/>
      <c r="J761"/>
    </row>
    <row r="762" spans="1:11" x14ac:dyDescent="0.25">
      <c r="B762"/>
      <c r="C762"/>
      <c r="D762"/>
      <c r="E762"/>
      <c r="F762"/>
      <c r="G762"/>
      <c r="H762"/>
      <c r="I762"/>
      <c r="J762"/>
    </row>
    <row r="763" spans="1:11" x14ac:dyDescent="0.25">
      <c r="B763"/>
      <c r="C763"/>
      <c r="D763"/>
      <c r="E763"/>
      <c r="F763"/>
      <c r="G763"/>
      <c r="H763"/>
      <c r="I763"/>
      <c r="J763"/>
    </row>
    <row r="764" spans="1:11" x14ac:dyDescent="0.25">
      <c r="B764"/>
      <c r="C764"/>
      <c r="D764"/>
      <c r="E764"/>
      <c r="F764"/>
      <c r="G764"/>
      <c r="H764"/>
      <c r="I764"/>
      <c r="J764"/>
    </row>
    <row r="765" spans="1:11" x14ac:dyDescent="0.25">
      <c r="B765"/>
      <c r="C765"/>
      <c r="D765"/>
      <c r="E765"/>
      <c r="F765"/>
      <c r="G765"/>
      <c r="H765"/>
      <c r="I765"/>
      <c r="J765"/>
    </row>
    <row r="766" spans="1:11" x14ac:dyDescent="0.25">
      <c r="B766"/>
      <c r="C766"/>
      <c r="D766"/>
      <c r="E766"/>
      <c r="F766"/>
      <c r="G766"/>
      <c r="H766"/>
      <c r="I766"/>
      <c r="J766"/>
    </row>
    <row r="767" spans="1:11" x14ac:dyDescent="0.25">
      <c r="B767"/>
      <c r="C767"/>
      <c r="D767"/>
      <c r="E767"/>
      <c r="F767"/>
      <c r="G767"/>
      <c r="H767"/>
      <c r="I767"/>
      <c r="J767"/>
    </row>
    <row r="768" spans="1:11" x14ac:dyDescent="0.25">
      <c r="B768"/>
      <c r="C768"/>
      <c r="D768"/>
      <c r="E768"/>
      <c r="F768"/>
      <c r="G768"/>
      <c r="H768"/>
      <c r="I768"/>
      <c r="J768"/>
    </row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</sheetData>
  <autoFilter ref="A3:J754"/>
  <pageMargins left="0.7" right="0.7" top="0.75" bottom="0.75" header="0.3" footer="0.3"/>
  <pageSetup scale="3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9"/>
  <sheetViews>
    <sheetView topLeftCell="A733" workbookViewId="0">
      <selection activeCell="H753" sqref="H753"/>
    </sheetView>
  </sheetViews>
  <sheetFormatPr defaultRowHeight="15" x14ac:dyDescent="0.25"/>
  <cols>
    <col min="1" max="1" width="9.140625" style="3"/>
    <col min="2" max="2" width="51.85546875" style="3" customWidth="1"/>
    <col min="3" max="3" width="17.7109375" customWidth="1"/>
    <col min="4" max="4" width="10.85546875" bestFit="1" customWidth="1"/>
    <col min="5" max="5" width="15" customWidth="1"/>
    <col min="6" max="7" width="10.85546875" bestFit="1" customWidth="1"/>
    <col min="8" max="8" width="9.5703125" bestFit="1" customWidth="1"/>
    <col min="9" max="9" width="15.42578125" bestFit="1" customWidth="1"/>
  </cols>
  <sheetData>
    <row r="1" spans="1:9" s="33" customFormat="1" ht="84.75" customHeight="1" x14ac:dyDescent="0.25">
      <c r="A1" s="30"/>
      <c r="B1" s="31"/>
      <c r="C1" s="32" t="s">
        <v>751</v>
      </c>
      <c r="D1" s="32" t="s">
        <v>764</v>
      </c>
      <c r="E1" s="32" t="s">
        <v>765</v>
      </c>
      <c r="F1" s="32" t="s">
        <v>763</v>
      </c>
      <c r="G1" s="32" t="s">
        <v>762</v>
      </c>
      <c r="H1" s="143"/>
      <c r="I1" s="143"/>
    </row>
    <row r="2" spans="1:9" ht="15.75" x14ac:dyDescent="0.25">
      <c r="A2" s="34">
        <v>1</v>
      </c>
      <c r="B2" s="34">
        <v>2</v>
      </c>
      <c r="C2" s="35">
        <v>3</v>
      </c>
      <c r="D2" s="35">
        <v>4</v>
      </c>
      <c r="E2" s="35">
        <v>6</v>
      </c>
      <c r="F2" s="35">
        <v>7</v>
      </c>
      <c r="G2" s="35">
        <v>9</v>
      </c>
      <c r="H2" s="36"/>
      <c r="I2" s="37"/>
    </row>
    <row r="3" spans="1:9" ht="15.75" x14ac:dyDescent="0.25">
      <c r="A3" s="3">
        <v>1</v>
      </c>
      <c r="B3" s="3" t="s">
        <v>6</v>
      </c>
      <c r="C3" s="38">
        <v>4428.4620379999997</v>
      </c>
      <c r="D3" s="38">
        <v>4428.4620379999997</v>
      </c>
      <c r="E3" s="38">
        <v>4428.4620379999997</v>
      </c>
      <c r="F3" s="38">
        <v>4428.4620379999997</v>
      </c>
      <c r="G3" s="38">
        <v>4428.4620379999997</v>
      </c>
      <c r="H3" s="39"/>
      <c r="I3" s="37"/>
    </row>
    <row r="4" spans="1:9" ht="15.75" x14ac:dyDescent="0.25">
      <c r="A4" s="3">
        <v>2</v>
      </c>
      <c r="B4" s="3" t="s">
        <v>7</v>
      </c>
      <c r="C4" s="38">
        <v>4428.4620379999997</v>
      </c>
      <c r="D4" s="38">
        <v>4428.4620379999997</v>
      </c>
      <c r="E4" s="38">
        <v>4428.4620379999997</v>
      </c>
      <c r="F4" s="38">
        <v>4428.4620379999997</v>
      </c>
      <c r="G4" s="38">
        <v>4428.4620379999997</v>
      </c>
      <c r="I4" s="37"/>
    </row>
    <row r="5" spans="1:9" ht="15.75" x14ac:dyDescent="0.25">
      <c r="A5" s="3">
        <v>3</v>
      </c>
      <c r="B5" s="3" t="s">
        <v>8</v>
      </c>
      <c r="C5" s="38">
        <v>4428.4620379999997</v>
      </c>
      <c r="D5" s="38">
        <v>4428.4620379999997</v>
      </c>
      <c r="E5" s="38">
        <v>4428.4620379999997</v>
      </c>
      <c r="F5" s="38">
        <v>4428.4620379999997</v>
      </c>
      <c r="G5" s="38">
        <v>4428.4620379999997</v>
      </c>
      <c r="I5" s="37"/>
    </row>
    <row r="6" spans="1:9" ht="15.75" x14ac:dyDescent="0.25">
      <c r="A6" s="3">
        <v>4</v>
      </c>
      <c r="B6" s="3" t="s">
        <v>9</v>
      </c>
      <c r="C6" s="38">
        <v>4428.4620379999997</v>
      </c>
      <c r="D6" s="38">
        <v>4428.4620379999997</v>
      </c>
      <c r="E6" s="38">
        <v>4428.4620379999997</v>
      </c>
      <c r="F6" s="38">
        <v>4428.4620379999997</v>
      </c>
      <c r="G6" s="38">
        <v>4428.4620379999997</v>
      </c>
      <c r="I6" s="37"/>
    </row>
    <row r="7" spans="1:9" ht="15.75" x14ac:dyDescent="0.25">
      <c r="A7" s="3">
        <v>5</v>
      </c>
      <c r="B7" s="3" t="s">
        <v>10</v>
      </c>
      <c r="C7" s="38">
        <v>4428.4620379999997</v>
      </c>
      <c r="D7" s="38">
        <v>4428.4620379999997</v>
      </c>
      <c r="E7" s="38">
        <v>4428.4620379999997</v>
      </c>
      <c r="F7" s="38">
        <v>4428.4620379999997</v>
      </c>
      <c r="G7" s="38">
        <v>4428.4620379999997</v>
      </c>
      <c r="I7" s="37"/>
    </row>
    <row r="8" spans="1:9" ht="15.75" x14ac:dyDescent="0.25">
      <c r="A8" s="3">
        <v>6</v>
      </c>
      <c r="B8" s="3" t="s">
        <v>11</v>
      </c>
      <c r="C8" s="38">
        <v>4428.4620379999997</v>
      </c>
      <c r="D8" s="38">
        <v>4428.4620379999997</v>
      </c>
      <c r="E8" s="38">
        <v>4428.4620379999997</v>
      </c>
      <c r="F8" s="38">
        <v>4428.4620379999997</v>
      </c>
      <c r="G8" s="38">
        <v>4428.4620379999997</v>
      </c>
      <c r="I8" s="37"/>
    </row>
    <row r="9" spans="1:9" ht="15.75" x14ac:dyDescent="0.25">
      <c r="A9" s="3">
        <v>7</v>
      </c>
      <c r="B9" s="3" t="s">
        <v>12</v>
      </c>
      <c r="C9" s="38">
        <v>4428.4620379999997</v>
      </c>
      <c r="D9" s="38">
        <v>4428.4620379999997</v>
      </c>
      <c r="E9" s="38">
        <v>4428.4620379999997</v>
      </c>
      <c r="F9" s="38">
        <v>4428.4620379999997</v>
      </c>
      <c r="G9" s="38">
        <v>4428.4620379999997</v>
      </c>
      <c r="I9" s="37"/>
    </row>
    <row r="10" spans="1:9" ht="15.75" x14ac:dyDescent="0.25">
      <c r="A10" s="3">
        <v>8</v>
      </c>
      <c r="B10" s="3" t="s">
        <v>13</v>
      </c>
      <c r="C10" s="38">
        <v>4428.4620379999997</v>
      </c>
      <c r="D10" s="38">
        <v>4428.4620379999997</v>
      </c>
      <c r="E10" s="38">
        <v>4428.4620379999997</v>
      </c>
      <c r="F10" s="38">
        <v>4428.4620379999997</v>
      </c>
      <c r="G10" s="38">
        <v>4428.4620379999997</v>
      </c>
      <c r="I10" s="37"/>
    </row>
    <row r="11" spans="1:9" ht="15.75" x14ac:dyDescent="0.25">
      <c r="A11" s="3">
        <v>9</v>
      </c>
      <c r="B11" s="3" t="s">
        <v>14</v>
      </c>
      <c r="C11" s="38">
        <v>4428.4620379999997</v>
      </c>
      <c r="D11" s="38">
        <v>4428.4620379999997</v>
      </c>
      <c r="E11" s="38">
        <v>4428.4620379999997</v>
      </c>
      <c r="F11" s="38">
        <v>4428.4620379999997</v>
      </c>
      <c r="G11" s="38">
        <v>4428.4620379999997</v>
      </c>
      <c r="I11" s="37"/>
    </row>
    <row r="12" spans="1:9" ht="15.75" x14ac:dyDescent="0.25">
      <c r="A12" s="3">
        <v>10</v>
      </c>
      <c r="B12" s="3" t="s">
        <v>15</v>
      </c>
      <c r="C12" s="38">
        <v>4428.4620379999997</v>
      </c>
      <c r="D12" s="38">
        <v>4428.4620379999997</v>
      </c>
      <c r="E12" s="38">
        <v>4428.4620379999997</v>
      </c>
      <c r="F12" s="38">
        <v>4428.4620379999997</v>
      </c>
      <c r="G12" s="38">
        <v>4428.4620379999997</v>
      </c>
      <c r="I12" s="37"/>
    </row>
    <row r="13" spans="1:9" ht="15.75" x14ac:dyDescent="0.25">
      <c r="A13" s="3">
        <v>11</v>
      </c>
      <c r="B13" s="3" t="s">
        <v>16</v>
      </c>
      <c r="C13" s="38">
        <v>4428.4620379999997</v>
      </c>
      <c r="D13" s="38">
        <v>4428.4620379999997</v>
      </c>
      <c r="E13" s="38">
        <v>4428.4620379999997</v>
      </c>
      <c r="F13" s="38">
        <v>4428.4620379999997</v>
      </c>
      <c r="G13" s="38">
        <v>4428.4620379999997</v>
      </c>
      <c r="I13" s="37"/>
    </row>
    <row r="14" spans="1:9" ht="15.75" x14ac:dyDescent="0.25">
      <c r="A14" s="3">
        <v>12</v>
      </c>
      <c r="B14" s="3" t="s">
        <v>17</v>
      </c>
      <c r="C14" s="38">
        <v>4428.4620379999997</v>
      </c>
      <c r="D14" s="38">
        <v>4428.4620379999997</v>
      </c>
      <c r="E14" s="38">
        <v>4428.4620379999997</v>
      </c>
      <c r="F14" s="38">
        <v>4428.4620379999997</v>
      </c>
      <c r="G14" s="38">
        <v>4428.4620379999997</v>
      </c>
      <c r="I14" s="37"/>
    </row>
    <row r="15" spans="1:9" ht="15.75" x14ac:dyDescent="0.25">
      <c r="A15" s="3">
        <v>13</v>
      </c>
      <c r="B15" s="3" t="s">
        <v>18</v>
      </c>
      <c r="C15" s="38">
        <v>4428.4620379999997</v>
      </c>
      <c r="D15" s="38">
        <v>4428.4620379999997</v>
      </c>
      <c r="E15" s="38">
        <v>4428.4620379999997</v>
      </c>
      <c r="F15" s="38">
        <v>4428.4620379999997</v>
      </c>
      <c r="G15" s="38">
        <v>4428.4620379999997</v>
      </c>
      <c r="I15" s="37"/>
    </row>
    <row r="16" spans="1:9" ht="15.75" x14ac:dyDescent="0.25">
      <c r="A16" s="3">
        <v>14</v>
      </c>
      <c r="B16" s="3" t="s">
        <v>19</v>
      </c>
      <c r="C16" s="38">
        <v>4428.4620379999997</v>
      </c>
      <c r="D16" s="38">
        <v>4428.4620379999997</v>
      </c>
      <c r="E16" s="38">
        <v>4428.4620379999997</v>
      </c>
      <c r="F16" s="38">
        <v>4428.4620379999997</v>
      </c>
      <c r="G16" s="38">
        <v>4428.4620379999997</v>
      </c>
      <c r="I16" s="37"/>
    </row>
    <row r="17" spans="1:9" ht="15.75" x14ac:dyDescent="0.25">
      <c r="A17" s="3">
        <v>15</v>
      </c>
      <c r="B17" s="3" t="s">
        <v>20</v>
      </c>
      <c r="C17" s="38">
        <v>4428.4620379999997</v>
      </c>
      <c r="D17" s="38">
        <v>4428.4620379999997</v>
      </c>
      <c r="E17" s="38">
        <v>4428.4620379999997</v>
      </c>
      <c r="F17" s="38">
        <v>4428.4620379999997</v>
      </c>
      <c r="G17" s="38">
        <v>4428.4620379999997</v>
      </c>
      <c r="I17" s="37"/>
    </row>
    <row r="18" spans="1:9" ht="15.75" x14ac:dyDescent="0.25">
      <c r="A18" s="3">
        <v>16</v>
      </c>
      <c r="B18" s="3" t="s">
        <v>21</v>
      </c>
      <c r="C18" s="38">
        <v>4428.4620379999997</v>
      </c>
      <c r="D18" s="38">
        <v>4428.4620379999997</v>
      </c>
      <c r="E18" s="38">
        <v>4428.4620379999997</v>
      </c>
      <c r="F18" s="38">
        <v>4428.4620379999997</v>
      </c>
      <c r="G18" s="38">
        <v>4428.4620379999997</v>
      </c>
      <c r="I18" s="37"/>
    </row>
    <row r="19" spans="1:9" ht="15.75" x14ac:dyDescent="0.25">
      <c r="A19" s="3">
        <v>17</v>
      </c>
      <c r="B19" s="3" t="s">
        <v>22</v>
      </c>
      <c r="C19" s="38">
        <v>4428.4620379999997</v>
      </c>
      <c r="D19" s="38">
        <v>4428.4620379999997</v>
      </c>
      <c r="E19" s="38">
        <v>4428.4620379999997</v>
      </c>
      <c r="F19" s="38">
        <v>4428.4620379999997</v>
      </c>
      <c r="G19" s="38">
        <v>4428.4620379999997</v>
      </c>
      <c r="I19" s="37"/>
    </row>
    <row r="20" spans="1:9" ht="15.75" x14ac:dyDescent="0.25">
      <c r="B20" s="3" t="s">
        <v>23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I20" s="37"/>
    </row>
    <row r="21" spans="1:9" ht="15.75" x14ac:dyDescent="0.25">
      <c r="A21" s="40"/>
      <c r="B21" s="40" t="s">
        <v>24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I21" s="37"/>
    </row>
    <row r="22" spans="1:9" ht="15.75" x14ac:dyDescent="0.25">
      <c r="A22" s="3">
        <v>18</v>
      </c>
      <c r="B22" s="3" t="s">
        <v>25</v>
      </c>
      <c r="C22" s="38">
        <v>70000</v>
      </c>
      <c r="D22" s="38">
        <v>70000</v>
      </c>
      <c r="E22" s="38">
        <v>70000</v>
      </c>
      <c r="F22" s="38">
        <v>70000</v>
      </c>
      <c r="G22" s="38">
        <v>70000</v>
      </c>
      <c r="I22" s="37"/>
    </row>
    <row r="23" spans="1:9" ht="15.75" x14ac:dyDescent="0.25">
      <c r="A23" s="3">
        <v>19</v>
      </c>
      <c r="B23" s="3" t="s">
        <v>26</v>
      </c>
      <c r="C23" s="38">
        <v>49598.774830000002</v>
      </c>
      <c r="D23" s="38">
        <v>74398.162240000005</v>
      </c>
      <c r="E23" s="38">
        <v>49598.774830000002</v>
      </c>
      <c r="F23" s="38">
        <v>86797.855949999997</v>
      </c>
      <c r="G23" s="38">
        <v>86797.855949999997</v>
      </c>
      <c r="I23" s="37"/>
    </row>
    <row r="24" spans="1:9" ht="15.75" x14ac:dyDescent="0.25">
      <c r="A24" s="3">
        <v>20</v>
      </c>
      <c r="B24" s="3" t="s">
        <v>27</v>
      </c>
      <c r="C24" s="38">
        <v>49598.774830000002</v>
      </c>
      <c r="D24" s="38">
        <v>74398.162240000005</v>
      </c>
      <c r="E24" s="38">
        <v>49598.774830000002</v>
      </c>
      <c r="F24" s="38">
        <v>86797.855949999997</v>
      </c>
      <c r="G24" s="38">
        <v>86797.855949999997</v>
      </c>
      <c r="I24" s="37"/>
    </row>
    <row r="25" spans="1:9" ht="15.75" x14ac:dyDescent="0.25">
      <c r="A25" s="3">
        <v>21</v>
      </c>
      <c r="B25" s="3" t="s">
        <v>28</v>
      </c>
      <c r="C25" s="38">
        <v>49598.774830000002</v>
      </c>
      <c r="D25" s="38">
        <v>74398.162240000005</v>
      </c>
      <c r="E25" s="38">
        <v>49598.774830000002</v>
      </c>
      <c r="F25" s="38">
        <v>86797.855949999997</v>
      </c>
      <c r="G25" s="38">
        <v>86797.855949999997</v>
      </c>
      <c r="I25" s="37"/>
    </row>
    <row r="26" spans="1:9" ht="15.75" x14ac:dyDescent="0.25">
      <c r="A26" s="3">
        <v>22</v>
      </c>
      <c r="B26" s="3" t="s">
        <v>29</v>
      </c>
      <c r="C26" s="38">
        <v>45000</v>
      </c>
      <c r="D26" s="38">
        <v>68000</v>
      </c>
      <c r="E26" s="38">
        <v>31000</v>
      </c>
      <c r="F26" s="38">
        <v>68000</v>
      </c>
      <c r="G26" s="38">
        <v>68000</v>
      </c>
      <c r="I26" s="37"/>
    </row>
    <row r="27" spans="1:9" ht="15.75" x14ac:dyDescent="0.25">
      <c r="A27" s="3">
        <v>23</v>
      </c>
      <c r="B27" s="3" t="s">
        <v>30</v>
      </c>
      <c r="C27" s="38">
        <v>100000</v>
      </c>
      <c r="D27" s="38">
        <v>98000</v>
      </c>
      <c r="E27" s="38">
        <v>74215</v>
      </c>
      <c r="F27" s="38">
        <v>98953</v>
      </c>
      <c r="G27" s="38">
        <v>98953</v>
      </c>
      <c r="I27" s="37"/>
    </row>
    <row r="28" spans="1:9" ht="15.75" x14ac:dyDescent="0.25">
      <c r="A28" s="3">
        <v>24</v>
      </c>
      <c r="B28" s="3" t="s">
        <v>31</v>
      </c>
      <c r="C28" s="38">
        <v>74398.162240000005</v>
      </c>
      <c r="D28" s="38">
        <v>99197.549650000001</v>
      </c>
      <c r="E28" s="38">
        <v>74398.162240000005</v>
      </c>
      <c r="F28" s="38">
        <v>99197.549650000001</v>
      </c>
      <c r="G28" s="38">
        <v>99197.549650000001</v>
      </c>
      <c r="I28" s="37"/>
    </row>
    <row r="29" spans="1:9" ht="15.75" x14ac:dyDescent="0.25">
      <c r="A29" s="3">
        <v>25</v>
      </c>
      <c r="B29" s="3" t="s">
        <v>32</v>
      </c>
      <c r="C29" s="38">
        <v>74398.162240000005</v>
      </c>
      <c r="D29" s="38">
        <v>99197.549650000001</v>
      </c>
      <c r="E29" s="38">
        <v>74398.162240000005</v>
      </c>
      <c r="F29" s="38">
        <v>99197.549650000001</v>
      </c>
      <c r="G29" s="38">
        <v>99197.549650000001</v>
      </c>
      <c r="I29" s="37"/>
    </row>
    <row r="30" spans="1:9" ht="15.75" x14ac:dyDescent="0.25">
      <c r="A30" s="3">
        <v>26</v>
      </c>
      <c r="B30" s="3" t="s">
        <v>33</v>
      </c>
      <c r="C30" s="38">
        <v>6199.846853</v>
      </c>
      <c r="D30" s="38">
        <v>6199.846853</v>
      </c>
      <c r="E30" s="38">
        <v>7439.8162240000001</v>
      </c>
      <c r="F30" s="38">
        <v>6199.846853</v>
      </c>
      <c r="G30" s="38">
        <v>6199.846853</v>
      </c>
      <c r="I30" s="37"/>
    </row>
    <row r="31" spans="1:9" ht="15.75" x14ac:dyDescent="0.25">
      <c r="A31" s="3">
        <v>27</v>
      </c>
      <c r="B31" s="3" t="s">
        <v>34</v>
      </c>
      <c r="C31" s="38">
        <v>35000</v>
      </c>
      <c r="D31" s="38">
        <v>17713.848150000002</v>
      </c>
      <c r="E31" s="38">
        <v>17713.848150000002</v>
      </c>
      <c r="F31" s="38">
        <v>17713.848150000002</v>
      </c>
      <c r="G31" s="38">
        <v>17713.848150000002</v>
      </c>
      <c r="I31" s="37"/>
    </row>
    <row r="32" spans="1:9" ht="15.75" x14ac:dyDescent="0.25">
      <c r="A32" s="3">
        <v>28</v>
      </c>
      <c r="B32" s="3" t="s">
        <v>35</v>
      </c>
      <c r="C32" s="38">
        <v>7439.8162240000001</v>
      </c>
      <c r="D32" s="38">
        <v>7439.8162240000001</v>
      </c>
      <c r="E32" s="38">
        <v>4959.8774830000002</v>
      </c>
      <c r="F32" s="38">
        <v>7439.8162240000001</v>
      </c>
      <c r="G32" s="38">
        <v>7439.8162240000001</v>
      </c>
      <c r="I32" s="37"/>
    </row>
    <row r="33" spans="1:9" ht="15.75" x14ac:dyDescent="0.25">
      <c r="A33" s="3">
        <v>29</v>
      </c>
      <c r="B33" s="3" t="s">
        <v>36</v>
      </c>
      <c r="C33" s="38">
        <v>7439.8162240000001</v>
      </c>
      <c r="D33" s="38">
        <v>7439.8162240000001</v>
      </c>
      <c r="E33" s="38">
        <v>4959.8774830000002</v>
      </c>
      <c r="F33" s="38">
        <v>7439.8162240000001</v>
      </c>
      <c r="G33" s="38">
        <v>7439.8162240000001</v>
      </c>
      <c r="I33" s="37"/>
    </row>
    <row r="34" spans="1:9" ht="15.75" x14ac:dyDescent="0.25">
      <c r="A34" s="3">
        <v>30</v>
      </c>
      <c r="B34" s="3" t="s">
        <v>37</v>
      </c>
      <c r="C34" s="38">
        <v>7439.8162240000001</v>
      </c>
      <c r="D34" s="38">
        <v>7439.8162240000001</v>
      </c>
      <c r="E34" s="38">
        <v>4959.8774830000002</v>
      </c>
      <c r="F34" s="38">
        <v>7439.8162240000001</v>
      </c>
      <c r="G34" s="38">
        <v>7439.8162240000001</v>
      </c>
      <c r="I34" s="37"/>
    </row>
    <row r="35" spans="1:9" ht="15.75" x14ac:dyDescent="0.25">
      <c r="A35" s="3">
        <v>31</v>
      </c>
      <c r="B35" s="3" t="s">
        <v>38</v>
      </c>
      <c r="C35" s="38">
        <v>7439.8162240000001</v>
      </c>
      <c r="D35" s="38">
        <v>7439.8162240000001</v>
      </c>
      <c r="E35" s="38">
        <v>4959.8774830000002</v>
      </c>
      <c r="F35" s="38">
        <v>7439.8162240000001</v>
      </c>
      <c r="G35" s="38">
        <v>7439.8162240000001</v>
      </c>
      <c r="I35" s="37"/>
    </row>
    <row r="36" spans="1:9" ht="15.75" x14ac:dyDescent="0.25">
      <c r="A36" s="3">
        <v>32</v>
      </c>
      <c r="B36" s="3" t="s">
        <v>36</v>
      </c>
      <c r="C36" s="38">
        <v>7439.8162240000001</v>
      </c>
      <c r="D36" s="38">
        <v>7439.8162240000001</v>
      </c>
      <c r="E36" s="38">
        <v>4959.8774830000002</v>
      </c>
      <c r="F36" s="38">
        <v>7439.8162240000001</v>
      </c>
      <c r="G36" s="38">
        <v>7439.8162240000001</v>
      </c>
      <c r="I36" s="37"/>
    </row>
    <row r="37" spans="1:9" ht="15.75" x14ac:dyDescent="0.25">
      <c r="A37" s="3">
        <v>33</v>
      </c>
      <c r="B37" s="3" t="s">
        <v>39</v>
      </c>
      <c r="C37" s="38">
        <v>50000</v>
      </c>
      <c r="D37" s="38">
        <v>70000</v>
      </c>
      <c r="E37" s="38">
        <v>50000</v>
      </c>
      <c r="F37" s="38">
        <v>70000</v>
      </c>
      <c r="G37" s="38">
        <v>50000</v>
      </c>
      <c r="I37" s="37"/>
    </row>
    <row r="38" spans="1:9" ht="15.75" x14ac:dyDescent="0.25">
      <c r="A38" s="3">
        <v>34</v>
      </c>
      <c r="B38" s="3" t="s">
        <v>40</v>
      </c>
      <c r="C38" s="38">
        <v>20500</v>
      </c>
      <c r="D38" s="38">
        <v>30900</v>
      </c>
      <c r="E38" s="38">
        <v>18599.540560000001</v>
      </c>
      <c r="F38" s="38">
        <v>30999.234270000001</v>
      </c>
      <c r="G38" s="38">
        <v>30999.234270000001</v>
      </c>
      <c r="I38" s="37"/>
    </row>
    <row r="39" spans="1:9" ht="15.75" x14ac:dyDescent="0.25">
      <c r="A39" s="3">
        <v>35</v>
      </c>
      <c r="B39" s="3" t="s">
        <v>41</v>
      </c>
      <c r="C39" s="38">
        <v>4000</v>
      </c>
      <c r="D39" s="38">
        <v>1239.9693709999999</v>
      </c>
      <c r="E39" s="38">
        <v>1239.9693709999999</v>
      </c>
      <c r="F39" s="38">
        <v>1239.9693709999999</v>
      </c>
      <c r="G39" s="38">
        <v>1239.9693709999999</v>
      </c>
      <c r="I39" s="37"/>
    </row>
    <row r="40" spans="1:9" ht="15.75" x14ac:dyDescent="0.25">
      <c r="A40" s="3">
        <v>36</v>
      </c>
      <c r="B40" s="3" t="s">
        <v>32</v>
      </c>
      <c r="C40" s="38">
        <v>1239.9693709999999</v>
      </c>
      <c r="D40" s="38">
        <v>1239.9693709999999</v>
      </c>
      <c r="E40" s="38">
        <v>1239.9693709999999</v>
      </c>
      <c r="F40" s="38">
        <v>1239.9693709999999</v>
      </c>
      <c r="G40" s="38">
        <v>1239.9693709999999</v>
      </c>
      <c r="I40" s="37"/>
    </row>
    <row r="41" spans="1:9" ht="15.75" x14ac:dyDescent="0.25">
      <c r="A41" s="3">
        <v>37</v>
      </c>
      <c r="B41" s="3" t="s">
        <v>42</v>
      </c>
      <c r="C41" s="38">
        <v>25000</v>
      </c>
      <c r="D41" s="38">
        <v>40000</v>
      </c>
      <c r="E41" s="38">
        <v>35000</v>
      </c>
      <c r="F41" s="38">
        <v>68198.315390000003</v>
      </c>
      <c r="G41" s="38">
        <v>68198.315390000003</v>
      </c>
      <c r="I41" s="37"/>
    </row>
    <row r="42" spans="1:9" ht="15.75" x14ac:dyDescent="0.25">
      <c r="A42" s="3">
        <v>38</v>
      </c>
      <c r="B42" s="3" t="s">
        <v>43</v>
      </c>
      <c r="C42" s="38">
        <v>18599.540560000001</v>
      </c>
      <c r="D42" s="38">
        <v>24799.387409999999</v>
      </c>
      <c r="E42" s="38">
        <v>18599.540560000001</v>
      </c>
      <c r="F42" s="38">
        <v>68198.315390000003</v>
      </c>
      <c r="G42" s="38">
        <v>68198.315390000003</v>
      </c>
      <c r="I42" s="37"/>
    </row>
    <row r="43" spans="1:9" ht="15.75" x14ac:dyDescent="0.25">
      <c r="A43" s="3">
        <v>39</v>
      </c>
      <c r="B43" s="3" t="s">
        <v>44</v>
      </c>
      <c r="C43" s="38">
        <v>18599.540560000001</v>
      </c>
      <c r="D43" s="38">
        <v>24799.387409999999</v>
      </c>
      <c r="E43" s="38">
        <v>18599.540560000001</v>
      </c>
      <c r="F43" s="38">
        <v>68198.315390000003</v>
      </c>
      <c r="G43" s="38">
        <v>68198.315390000003</v>
      </c>
      <c r="I43" s="37"/>
    </row>
    <row r="44" spans="1:9" ht="15.75" x14ac:dyDescent="0.25">
      <c r="A44" s="3">
        <v>40</v>
      </c>
      <c r="B44" s="3" t="s">
        <v>31</v>
      </c>
      <c r="C44" s="38">
        <v>18599.540560000001</v>
      </c>
      <c r="D44" s="38">
        <v>24799.387409999999</v>
      </c>
      <c r="E44" s="38">
        <v>18599.540560000001</v>
      </c>
      <c r="F44" s="38">
        <v>68198.315390000003</v>
      </c>
      <c r="G44" s="38">
        <v>68198.315390000003</v>
      </c>
      <c r="I44" s="37"/>
    </row>
    <row r="45" spans="1:9" ht="15.75" x14ac:dyDescent="0.25">
      <c r="A45" s="3">
        <v>41</v>
      </c>
      <c r="B45" s="3" t="s">
        <v>45</v>
      </c>
      <c r="C45" s="38">
        <v>1239.9693709999999</v>
      </c>
      <c r="D45" s="38">
        <v>1239.9693709999999</v>
      </c>
      <c r="E45" s="38">
        <v>1239.9693709999999</v>
      </c>
      <c r="F45" s="38">
        <v>1239.9693709999999</v>
      </c>
      <c r="G45" s="38">
        <v>1239.9693709999999</v>
      </c>
      <c r="I45" s="37"/>
    </row>
    <row r="46" spans="1:9" ht="15.75" x14ac:dyDescent="0.25">
      <c r="A46" s="3">
        <v>42</v>
      </c>
      <c r="B46" s="3" t="s">
        <v>46</v>
      </c>
      <c r="C46" s="38">
        <v>25000</v>
      </c>
      <c r="D46" s="38">
        <v>18599.540560000001</v>
      </c>
      <c r="E46" s="38">
        <v>18599.540560000001</v>
      </c>
      <c r="F46" s="38">
        <v>18599.540560000001</v>
      </c>
      <c r="G46" s="38">
        <v>18599.540560000001</v>
      </c>
      <c r="I46" s="37"/>
    </row>
    <row r="47" spans="1:9" ht="15.75" x14ac:dyDescent="0.25">
      <c r="A47" s="3">
        <v>43</v>
      </c>
      <c r="B47" s="3" t="s">
        <v>31</v>
      </c>
      <c r="C47" s="38">
        <v>18599.540560000001</v>
      </c>
      <c r="D47" s="38">
        <v>18500.540560000001</v>
      </c>
      <c r="E47" s="38">
        <v>18599.540560000001</v>
      </c>
      <c r="F47" s="38">
        <v>18599.540560000001</v>
      </c>
      <c r="G47" s="38">
        <v>18599.540560000001</v>
      </c>
      <c r="I47" s="37"/>
    </row>
    <row r="48" spans="1:9" ht="15.75" x14ac:dyDescent="0.25">
      <c r="A48" s="3">
        <v>44</v>
      </c>
      <c r="B48" s="3" t="s">
        <v>47</v>
      </c>
      <c r="C48" s="38">
        <v>30000</v>
      </c>
      <c r="D48" s="38">
        <v>1239.9693709999999</v>
      </c>
      <c r="E48" s="38">
        <v>1239.9693709999999</v>
      </c>
      <c r="F48" s="38">
        <v>1239.9693709999999</v>
      </c>
      <c r="G48" s="38">
        <v>1239.9693709999999</v>
      </c>
      <c r="I48" s="37"/>
    </row>
    <row r="49" spans="1:9" ht="15.75" x14ac:dyDescent="0.25">
      <c r="A49" s="3">
        <v>45</v>
      </c>
      <c r="B49" s="3" t="s">
        <v>31</v>
      </c>
      <c r="C49" s="38">
        <v>1239.9693709999999</v>
      </c>
      <c r="D49" s="38">
        <v>1239.9693709999999</v>
      </c>
      <c r="E49" s="38">
        <v>1239.9693709999999</v>
      </c>
      <c r="F49" s="38">
        <v>1239.9693709999999</v>
      </c>
      <c r="G49" s="38">
        <v>1239.9693709999999</v>
      </c>
      <c r="I49" s="37"/>
    </row>
    <row r="50" spans="1:9" ht="15.75" x14ac:dyDescent="0.25">
      <c r="A50" s="3">
        <v>46</v>
      </c>
      <c r="B50" s="3" t="s">
        <v>32</v>
      </c>
      <c r="C50" s="38">
        <v>1239.9693709999999</v>
      </c>
      <c r="D50" s="38">
        <v>1239.9693709999999</v>
      </c>
      <c r="E50" s="38">
        <v>1239.9693709999999</v>
      </c>
      <c r="F50" s="38">
        <v>1239.9693709999999</v>
      </c>
      <c r="G50" s="38">
        <v>1239.9693709999999</v>
      </c>
      <c r="I50" s="37"/>
    </row>
    <row r="51" spans="1:9" ht="15.75" x14ac:dyDescent="0.25">
      <c r="A51" s="3">
        <v>47</v>
      </c>
      <c r="B51" s="3" t="s">
        <v>48</v>
      </c>
      <c r="C51" s="38">
        <v>6100</v>
      </c>
      <c r="D51" s="38">
        <v>7500</v>
      </c>
      <c r="E51" s="38">
        <v>7439.8162240000001</v>
      </c>
      <c r="F51" s="38">
        <v>7439.8162240000001</v>
      </c>
      <c r="G51" s="38">
        <v>7439.8162240000001</v>
      </c>
      <c r="I51" s="37"/>
    </row>
    <row r="52" spans="1:9" ht="15.75" x14ac:dyDescent="0.25">
      <c r="A52" s="3">
        <v>48</v>
      </c>
      <c r="B52" s="3" t="s">
        <v>27</v>
      </c>
      <c r="C52" s="38">
        <v>6199.846853</v>
      </c>
      <c r="D52" s="38">
        <v>7439.8162240000001</v>
      </c>
      <c r="E52" s="38">
        <v>7439.8162240000001</v>
      </c>
      <c r="F52" s="38">
        <v>7439.8162240000001</v>
      </c>
      <c r="G52" s="38">
        <v>7439.8162240000001</v>
      </c>
      <c r="I52" s="37"/>
    </row>
    <row r="53" spans="1:9" ht="15.75" x14ac:dyDescent="0.25">
      <c r="A53" s="3">
        <v>49</v>
      </c>
      <c r="B53" s="3" t="s">
        <v>31</v>
      </c>
      <c r="C53" s="38">
        <v>6199.846853</v>
      </c>
      <c r="D53" s="38">
        <v>7439.8162240000001</v>
      </c>
      <c r="E53" s="38">
        <v>7439.8162240000001</v>
      </c>
      <c r="F53" s="38">
        <v>7439.8162240000001</v>
      </c>
      <c r="G53" s="38">
        <v>7439.8162240000001</v>
      </c>
      <c r="I53" s="37"/>
    </row>
    <row r="54" spans="1:9" ht="15.75" x14ac:dyDescent="0.25">
      <c r="A54" s="3">
        <v>50</v>
      </c>
      <c r="B54" s="3" t="s">
        <v>27</v>
      </c>
      <c r="C54" s="38">
        <v>6199.846853</v>
      </c>
      <c r="D54" s="38">
        <v>7439.8162240000001</v>
      </c>
      <c r="E54" s="38">
        <v>7439.8162240000001</v>
      </c>
      <c r="F54" s="38">
        <v>7439.8162240000001</v>
      </c>
      <c r="G54" s="38">
        <v>7439.8162240000001</v>
      </c>
      <c r="I54" s="37"/>
    </row>
    <row r="55" spans="1:9" ht="15.75" x14ac:dyDescent="0.25">
      <c r="A55" s="3">
        <v>51</v>
      </c>
      <c r="B55" s="3" t="s">
        <v>32</v>
      </c>
      <c r="C55" s="38">
        <v>6199.846853</v>
      </c>
      <c r="D55" s="38">
        <v>7439.8162240000001</v>
      </c>
      <c r="E55" s="38">
        <v>7439.8162240000001</v>
      </c>
      <c r="F55" s="38">
        <v>7439.8162240000001</v>
      </c>
      <c r="G55" s="38">
        <v>7439.8162240000001</v>
      </c>
      <c r="I55" s="37"/>
    </row>
    <row r="56" spans="1:9" ht="15.75" x14ac:dyDescent="0.25">
      <c r="A56" s="3">
        <v>52</v>
      </c>
      <c r="B56" s="3" t="s">
        <v>27</v>
      </c>
      <c r="C56" s="38">
        <v>6199.846853</v>
      </c>
      <c r="D56" s="38">
        <v>7439.8162240000001</v>
      </c>
      <c r="E56" s="38">
        <v>7439.8162240000001</v>
      </c>
      <c r="F56" s="38">
        <v>7439.8162240000001</v>
      </c>
      <c r="G56" s="38">
        <v>7439.8162240000001</v>
      </c>
      <c r="I56" s="37"/>
    </row>
    <row r="57" spans="1:9" ht="15.75" x14ac:dyDescent="0.25">
      <c r="A57" s="3">
        <v>53</v>
      </c>
      <c r="B57" s="3" t="s">
        <v>49</v>
      </c>
      <c r="C57" s="38">
        <v>33000</v>
      </c>
      <c r="D57" s="38">
        <v>24799.387409999999</v>
      </c>
      <c r="E57" s="38">
        <v>24799.387409999999</v>
      </c>
      <c r="F57" s="38">
        <v>61998.468529999998</v>
      </c>
      <c r="G57" s="38">
        <v>61998.468529999998</v>
      </c>
      <c r="I57" s="37"/>
    </row>
    <row r="58" spans="1:9" ht="15.75" x14ac:dyDescent="0.25">
      <c r="A58" s="3">
        <v>54</v>
      </c>
      <c r="B58" s="3" t="s">
        <v>28</v>
      </c>
      <c r="C58" s="38">
        <v>24799.387409999999</v>
      </c>
      <c r="D58" s="38">
        <v>24799.387409999999</v>
      </c>
      <c r="E58" s="38">
        <v>24799.387409999999</v>
      </c>
      <c r="F58" s="38">
        <v>61998.468529999998</v>
      </c>
      <c r="G58" s="38">
        <v>61998.468529999998</v>
      </c>
      <c r="I58" s="37"/>
    </row>
    <row r="59" spans="1:9" ht="15.75" x14ac:dyDescent="0.25">
      <c r="A59" s="3">
        <v>55</v>
      </c>
      <c r="B59" s="3" t="s">
        <v>50</v>
      </c>
      <c r="C59" s="38">
        <v>35000</v>
      </c>
      <c r="D59" s="38">
        <v>24799.387409999999</v>
      </c>
      <c r="E59" s="38">
        <v>24799.387409999999</v>
      </c>
      <c r="F59" s="38">
        <v>37199.081120000003</v>
      </c>
      <c r="G59" s="38">
        <v>37199.081120000003</v>
      </c>
      <c r="I59" s="37"/>
    </row>
    <row r="60" spans="1:9" ht="15.75" x14ac:dyDescent="0.25">
      <c r="A60" s="3">
        <v>56</v>
      </c>
      <c r="B60" s="3" t="s">
        <v>31</v>
      </c>
      <c r="C60" s="38">
        <v>24799.387409999999</v>
      </c>
      <c r="D60" s="38">
        <v>24799.387409999999</v>
      </c>
      <c r="E60" s="38">
        <v>24799.387409999999</v>
      </c>
      <c r="F60" s="38">
        <v>37199.081120000003</v>
      </c>
      <c r="G60" s="38">
        <v>37199.081120000003</v>
      </c>
      <c r="I60" s="37"/>
    </row>
    <row r="61" spans="1:9" ht="15.75" x14ac:dyDescent="0.25">
      <c r="A61" s="3">
        <v>57</v>
      </c>
      <c r="B61" s="3" t="s">
        <v>32</v>
      </c>
      <c r="C61" s="38">
        <v>24799.387409999999</v>
      </c>
      <c r="D61" s="38">
        <v>24799.387409999999</v>
      </c>
      <c r="E61" s="38">
        <v>24799.387409999999</v>
      </c>
      <c r="F61" s="38">
        <v>37199.081120000003</v>
      </c>
      <c r="G61" s="38">
        <v>37199.081120000003</v>
      </c>
      <c r="I61" s="37"/>
    </row>
    <row r="62" spans="1:9" ht="15.75" x14ac:dyDescent="0.25">
      <c r="A62" s="3">
        <v>58</v>
      </c>
      <c r="B62" s="3" t="s">
        <v>51</v>
      </c>
      <c r="C62" s="38">
        <v>5000</v>
      </c>
      <c r="D62" s="38">
        <v>3719.9081120000001</v>
      </c>
      <c r="E62" s="38">
        <v>3719.9081120000001</v>
      </c>
      <c r="F62" s="38">
        <v>3719.9081120000001</v>
      </c>
      <c r="G62" s="38">
        <v>3719.9081120000001</v>
      </c>
      <c r="I62" s="37"/>
    </row>
    <row r="63" spans="1:9" ht="15.75" x14ac:dyDescent="0.25">
      <c r="A63" s="3">
        <v>59</v>
      </c>
      <c r="B63" s="3" t="s">
        <v>52</v>
      </c>
      <c r="C63" s="38">
        <v>5000</v>
      </c>
      <c r="D63" s="38">
        <v>3719.9081120000001</v>
      </c>
      <c r="E63" s="38">
        <v>3719.9081120000001</v>
      </c>
      <c r="F63" s="38">
        <v>3719.9081120000001</v>
      </c>
      <c r="G63" s="38">
        <v>3719.9081120000001</v>
      </c>
      <c r="I63" s="37"/>
    </row>
    <row r="64" spans="1:9" ht="15.75" x14ac:dyDescent="0.25">
      <c r="A64" s="3">
        <v>60</v>
      </c>
      <c r="B64" s="3" t="s">
        <v>53</v>
      </c>
      <c r="C64" s="38">
        <v>3719.9081120000001</v>
      </c>
      <c r="D64" s="38">
        <v>3719.9081120000001</v>
      </c>
      <c r="E64" s="38">
        <v>3719.9081120000001</v>
      </c>
      <c r="F64" s="38">
        <v>3719.9081120000001</v>
      </c>
      <c r="G64" s="38">
        <v>3719.9081120000001</v>
      </c>
      <c r="I64" s="37"/>
    </row>
    <row r="65" spans="1:9" ht="15.75" x14ac:dyDescent="0.25">
      <c r="A65" s="40"/>
      <c r="B65" s="40" t="s">
        <v>54</v>
      </c>
      <c r="C65" s="38">
        <v>0</v>
      </c>
      <c r="D65" s="38">
        <v>0</v>
      </c>
      <c r="E65" s="38">
        <v>0</v>
      </c>
      <c r="F65" s="38">
        <v>0</v>
      </c>
      <c r="G65" s="38">
        <v>0</v>
      </c>
      <c r="I65" s="37"/>
    </row>
    <row r="66" spans="1:9" ht="15.75" x14ac:dyDescent="0.25">
      <c r="A66" s="3">
        <v>61</v>
      </c>
      <c r="B66" s="3" t="s">
        <v>55</v>
      </c>
      <c r="C66" s="38">
        <v>3000</v>
      </c>
      <c r="D66" s="38">
        <v>1239.9693709999999</v>
      </c>
      <c r="E66" s="38">
        <v>1239.9693709999999</v>
      </c>
      <c r="F66" s="38">
        <v>1239.9693709999999</v>
      </c>
      <c r="G66" s="38">
        <v>1239.9693709999999</v>
      </c>
      <c r="I66" s="37"/>
    </row>
    <row r="67" spans="1:9" ht="15.75" x14ac:dyDescent="0.25">
      <c r="A67" s="3">
        <v>62</v>
      </c>
      <c r="B67" s="3" t="s">
        <v>56</v>
      </c>
      <c r="C67" s="38">
        <v>25000</v>
      </c>
      <c r="D67" s="38">
        <v>35000</v>
      </c>
      <c r="E67" s="38">
        <v>18599.540560000001</v>
      </c>
      <c r="F67" s="38">
        <v>24799.387409999999</v>
      </c>
      <c r="G67" s="38">
        <v>24799.387409999999</v>
      </c>
      <c r="I67" s="37"/>
    </row>
    <row r="68" spans="1:9" ht="15.75" x14ac:dyDescent="0.25">
      <c r="A68" s="3">
        <v>63</v>
      </c>
      <c r="B68" s="3" t="s">
        <v>31</v>
      </c>
      <c r="C68" s="38">
        <v>18599.540560000001</v>
      </c>
      <c r="D68" s="38">
        <v>24799.387409999999</v>
      </c>
      <c r="E68" s="38">
        <v>18599.540560000001</v>
      </c>
      <c r="F68" s="38">
        <v>24799.387409999999</v>
      </c>
      <c r="G68" s="38">
        <v>24799.387409999999</v>
      </c>
      <c r="I68" s="37"/>
    </row>
    <row r="69" spans="1:9" ht="15.75" x14ac:dyDescent="0.25">
      <c r="A69" s="3">
        <v>64</v>
      </c>
      <c r="B69" s="3" t="s">
        <v>32</v>
      </c>
      <c r="C69" s="38">
        <v>18599.540560000001</v>
      </c>
      <c r="D69" s="38">
        <v>24799.387409999999</v>
      </c>
      <c r="E69" s="38">
        <v>18599.540560000001</v>
      </c>
      <c r="F69" s="38">
        <v>24799.387409999999</v>
      </c>
      <c r="G69" s="38">
        <v>24799.387409999999</v>
      </c>
      <c r="I69" s="37"/>
    </row>
    <row r="70" spans="1:9" ht="15.75" x14ac:dyDescent="0.25">
      <c r="A70" s="3">
        <v>65</v>
      </c>
      <c r="B70" s="3" t="s">
        <v>57</v>
      </c>
      <c r="C70" s="38">
        <v>5000</v>
      </c>
      <c r="D70" s="38">
        <v>1239.9693709999999</v>
      </c>
      <c r="E70" s="38">
        <v>1239.9693709999999</v>
      </c>
      <c r="F70" s="38">
        <v>1239.9693709999999</v>
      </c>
      <c r="G70" s="38">
        <v>1239.9693709999999</v>
      </c>
      <c r="I70" s="37"/>
    </row>
    <row r="71" spans="1:9" ht="15.75" x14ac:dyDescent="0.25">
      <c r="A71" s="3">
        <v>66</v>
      </c>
      <c r="B71" s="3" t="s">
        <v>58</v>
      </c>
      <c r="C71" s="38">
        <v>20000</v>
      </c>
      <c r="D71" s="38">
        <v>1239.9693709999999</v>
      </c>
      <c r="E71" s="38">
        <v>1239.9693709999999</v>
      </c>
      <c r="F71" s="38">
        <v>1239.9693709999999</v>
      </c>
      <c r="G71" s="38">
        <v>1239.9693709999999</v>
      </c>
      <c r="I71" s="37"/>
    </row>
    <row r="72" spans="1:9" ht="15.75" x14ac:dyDescent="0.25">
      <c r="A72" s="3">
        <v>67</v>
      </c>
      <c r="B72" s="3" t="s">
        <v>59</v>
      </c>
      <c r="C72" s="38">
        <v>10000</v>
      </c>
      <c r="D72" s="38">
        <v>18000</v>
      </c>
      <c r="E72" s="38">
        <v>6199.846853</v>
      </c>
      <c r="F72" s="38">
        <v>37199.081120000003</v>
      </c>
      <c r="G72" s="38">
        <v>37199.081120000003</v>
      </c>
      <c r="I72" s="37"/>
    </row>
    <row r="73" spans="1:9" ht="15.75" x14ac:dyDescent="0.25">
      <c r="A73" s="3">
        <v>68</v>
      </c>
      <c r="B73" s="3" t="s">
        <v>60</v>
      </c>
      <c r="C73" s="38">
        <v>8000</v>
      </c>
      <c r="D73" s="38">
        <v>1239.9693709999999</v>
      </c>
      <c r="E73" s="38">
        <v>1239.9693709999999</v>
      </c>
      <c r="F73" s="38">
        <v>1239.9693709999999</v>
      </c>
      <c r="G73" s="38">
        <v>1239.9693709999999</v>
      </c>
      <c r="I73" s="37"/>
    </row>
    <row r="74" spans="1:9" ht="15.75" x14ac:dyDescent="0.25">
      <c r="A74" s="3">
        <v>69</v>
      </c>
      <c r="B74" s="3" t="s">
        <v>61</v>
      </c>
      <c r="C74" s="38">
        <v>5000</v>
      </c>
      <c r="D74" s="38">
        <v>3719.9081120000001</v>
      </c>
      <c r="E74" s="38">
        <v>3719.9081120000001</v>
      </c>
      <c r="F74" s="38">
        <v>3719.9081120000001</v>
      </c>
      <c r="G74" s="38">
        <v>3719.9081120000001</v>
      </c>
      <c r="I74" s="37"/>
    </row>
    <row r="75" spans="1:9" ht="15.75" x14ac:dyDescent="0.25">
      <c r="A75" s="3">
        <v>70</v>
      </c>
      <c r="B75" s="3" t="s">
        <v>62</v>
      </c>
      <c r="C75" s="38">
        <v>4000</v>
      </c>
      <c r="D75" s="38">
        <v>1239.9693709999999</v>
      </c>
      <c r="E75" s="38">
        <v>1239.9693709999999</v>
      </c>
      <c r="F75" s="38">
        <v>1239.9693709999999</v>
      </c>
      <c r="G75" s="38">
        <v>1239.9693709999999</v>
      </c>
      <c r="I75" s="37"/>
    </row>
    <row r="76" spans="1:9" ht="15.75" x14ac:dyDescent="0.25">
      <c r="A76" s="3">
        <v>71</v>
      </c>
      <c r="B76" s="3" t="s">
        <v>63</v>
      </c>
      <c r="C76" s="38">
        <v>6000</v>
      </c>
      <c r="D76" s="38">
        <v>1239.9693709999999</v>
      </c>
      <c r="E76" s="38">
        <v>1239.9693709999999</v>
      </c>
      <c r="F76" s="38">
        <v>1239.9693709999999</v>
      </c>
      <c r="G76" s="38">
        <v>1239.9693709999999</v>
      </c>
      <c r="I76" s="37"/>
    </row>
    <row r="77" spans="1:9" ht="15.75" x14ac:dyDescent="0.25">
      <c r="A77" s="3">
        <v>72</v>
      </c>
      <c r="B77" s="3" t="s">
        <v>64</v>
      </c>
      <c r="C77" s="38">
        <v>2000</v>
      </c>
      <c r="D77" s="38">
        <v>1239.9693709999999</v>
      </c>
      <c r="E77" s="38">
        <v>1239.9693709999999</v>
      </c>
      <c r="F77" s="38">
        <v>1239.9693709999999</v>
      </c>
      <c r="G77" s="38">
        <v>1239.9693709999999</v>
      </c>
      <c r="I77" s="37"/>
    </row>
    <row r="78" spans="1:9" ht="15.75" x14ac:dyDescent="0.25">
      <c r="A78" s="3">
        <v>73</v>
      </c>
      <c r="B78" s="3" t="s">
        <v>65</v>
      </c>
      <c r="C78" s="38">
        <v>3000</v>
      </c>
      <c r="D78" s="38">
        <v>1239.9693709999999</v>
      </c>
      <c r="E78" s="38">
        <v>1239.9693709999999</v>
      </c>
      <c r="F78" s="38">
        <v>1239.9693709999999</v>
      </c>
      <c r="G78" s="38">
        <v>1239.9693709999999</v>
      </c>
      <c r="I78" s="37"/>
    </row>
    <row r="79" spans="1:9" ht="15.75" x14ac:dyDescent="0.25">
      <c r="A79" s="3">
        <v>74</v>
      </c>
      <c r="B79" s="3" t="s">
        <v>66</v>
      </c>
      <c r="C79" s="38">
        <v>18599.540560000001</v>
      </c>
      <c r="D79" s="38">
        <v>18599.540560000001</v>
      </c>
      <c r="E79" s="38">
        <v>18599.540560000001</v>
      </c>
      <c r="F79" s="38">
        <v>18599.540560000001</v>
      </c>
      <c r="G79" s="38">
        <v>18599.540560000001</v>
      </c>
      <c r="I79" s="37"/>
    </row>
    <row r="80" spans="1:9" ht="15.75" x14ac:dyDescent="0.25">
      <c r="A80" s="3">
        <v>75</v>
      </c>
      <c r="B80" s="3" t="s">
        <v>67</v>
      </c>
      <c r="C80" s="38">
        <v>18599.540560000001</v>
      </c>
      <c r="D80" s="38">
        <v>18599.540560000001</v>
      </c>
      <c r="E80" s="38">
        <v>18599.540560000001</v>
      </c>
      <c r="F80" s="38">
        <v>18599.540560000001</v>
      </c>
      <c r="G80" s="38">
        <v>18599.540560000001</v>
      </c>
      <c r="I80" s="37"/>
    </row>
    <row r="81" spans="1:9" ht="15.75" x14ac:dyDescent="0.25">
      <c r="A81" s="3">
        <v>76</v>
      </c>
      <c r="B81" s="3" t="s">
        <v>68</v>
      </c>
      <c r="C81" s="38">
        <v>24799.387409999999</v>
      </c>
      <c r="D81" s="38">
        <v>6199.846853</v>
      </c>
      <c r="E81" s="38">
        <v>24799.387409999999</v>
      </c>
      <c r="F81" s="38">
        <v>14879.632449999999</v>
      </c>
      <c r="G81" s="38">
        <v>14879.632449999999</v>
      </c>
      <c r="I81" s="37"/>
    </row>
    <row r="82" spans="1:9" ht="15.75" x14ac:dyDescent="0.25">
      <c r="A82" s="3">
        <v>77</v>
      </c>
      <c r="B82" s="3" t="s">
        <v>69</v>
      </c>
      <c r="C82" s="38">
        <v>24799.387409999999</v>
      </c>
      <c r="D82" s="38">
        <v>6199.846853</v>
      </c>
      <c r="E82" s="38">
        <v>24799.387409999999</v>
      </c>
      <c r="F82" s="38">
        <v>14879.632449999999</v>
      </c>
      <c r="G82" s="38">
        <v>14879.632449999999</v>
      </c>
      <c r="I82" s="37"/>
    </row>
    <row r="83" spans="1:9" ht="15.75" x14ac:dyDescent="0.25">
      <c r="A83" s="3">
        <v>78</v>
      </c>
      <c r="B83" s="3" t="s">
        <v>70</v>
      </c>
      <c r="C83" s="38">
        <v>5000</v>
      </c>
      <c r="D83" s="38">
        <v>2479.9387409999999</v>
      </c>
      <c r="E83" s="38">
        <v>2479.9387409999999</v>
      </c>
      <c r="F83" s="38">
        <v>6199.846853</v>
      </c>
      <c r="G83" s="38">
        <v>6199.846853</v>
      </c>
      <c r="I83" s="37"/>
    </row>
    <row r="84" spans="1:9" ht="15.75" x14ac:dyDescent="0.25">
      <c r="A84" s="3">
        <v>79</v>
      </c>
      <c r="B84" s="3" t="s">
        <v>71</v>
      </c>
      <c r="C84" s="38">
        <v>24799.387409999999</v>
      </c>
      <c r="D84" s="38">
        <v>18599.540560000001</v>
      </c>
      <c r="E84" s="38">
        <v>24799.387409999999</v>
      </c>
      <c r="F84" s="38">
        <v>18599.540560000001</v>
      </c>
      <c r="G84" s="38">
        <v>18599.540560000001</v>
      </c>
      <c r="I84" s="37"/>
    </row>
    <row r="85" spans="1:9" ht="15.75" x14ac:dyDescent="0.25">
      <c r="A85" s="3">
        <v>80</v>
      </c>
      <c r="B85" s="3" t="s">
        <v>72</v>
      </c>
      <c r="C85" s="38">
        <v>24799.387409999999</v>
      </c>
      <c r="D85" s="38">
        <v>18599.540560000001</v>
      </c>
      <c r="E85" s="38">
        <v>24799.387409999999</v>
      </c>
      <c r="F85" s="38">
        <v>18599.540560000001</v>
      </c>
      <c r="G85" s="38">
        <v>18599.540560000001</v>
      </c>
      <c r="I85" s="37"/>
    </row>
    <row r="86" spans="1:9" ht="15.75" x14ac:dyDescent="0.25">
      <c r="A86" s="3">
        <v>81</v>
      </c>
      <c r="B86" s="3" t="s">
        <v>73</v>
      </c>
      <c r="C86" s="38">
        <v>3000</v>
      </c>
      <c r="D86" s="38">
        <v>2479.9387409999999</v>
      </c>
      <c r="E86" s="38">
        <v>2479.9387409999999</v>
      </c>
      <c r="F86" s="38">
        <v>2479.9387409999999</v>
      </c>
      <c r="G86" s="38">
        <v>2479.9387409999999</v>
      </c>
      <c r="I86" s="37"/>
    </row>
    <row r="87" spans="1:9" ht="15.75" x14ac:dyDescent="0.25">
      <c r="A87" s="3">
        <v>82</v>
      </c>
      <c r="B87" s="3" t="s">
        <v>75</v>
      </c>
      <c r="C87" s="38">
        <v>9000</v>
      </c>
      <c r="D87" s="38">
        <v>12399.69371</v>
      </c>
      <c r="E87" s="38">
        <v>6199.846853</v>
      </c>
      <c r="F87" s="38">
        <v>24799.387409999999</v>
      </c>
      <c r="G87" s="38">
        <v>24799.387409999999</v>
      </c>
      <c r="I87" s="37"/>
    </row>
    <row r="88" spans="1:9" ht="15.75" x14ac:dyDescent="0.25">
      <c r="A88" s="3">
        <v>83</v>
      </c>
      <c r="B88" s="3" t="s">
        <v>76</v>
      </c>
      <c r="C88" s="38">
        <v>9000</v>
      </c>
      <c r="D88" s="38">
        <v>12399.69371</v>
      </c>
      <c r="E88" s="38">
        <v>6199.846853</v>
      </c>
      <c r="F88" s="38">
        <v>24799.387409999999</v>
      </c>
      <c r="G88" s="38">
        <v>24799.387409999999</v>
      </c>
      <c r="I88" s="37"/>
    </row>
    <row r="89" spans="1:9" ht="15.75" x14ac:dyDescent="0.25">
      <c r="A89" s="40"/>
      <c r="B89" s="40" t="s">
        <v>77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I89" s="37"/>
    </row>
    <row r="90" spans="1:9" ht="15.75" x14ac:dyDescent="0.25">
      <c r="A90" s="3">
        <v>84</v>
      </c>
      <c r="B90" s="3" t="s">
        <v>78</v>
      </c>
      <c r="C90" s="38">
        <v>10000</v>
      </c>
      <c r="D90" s="38">
        <v>6199.846853</v>
      </c>
      <c r="E90" s="38">
        <v>6199.846853</v>
      </c>
      <c r="F90" s="38">
        <v>6199.846853</v>
      </c>
      <c r="G90" s="38">
        <v>6199.846853</v>
      </c>
      <c r="I90" s="37"/>
    </row>
    <row r="91" spans="1:9" ht="15.75" x14ac:dyDescent="0.25">
      <c r="A91" s="3">
        <v>85</v>
      </c>
      <c r="B91" s="3" t="s">
        <v>79</v>
      </c>
      <c r="C91" s="38">
        <v>10000</v>
      </c>
      <c r="D91" s="38">
        <v>6199.846853</v>
      </c>
      <c r="E91" s="38">
        <v>6199.846853</v>
      </c>
      <c r="F91" s="38">
        <v>6199.846853</v>
      </c>
      <c r="G91" s="38">
        <v>6199.846853</v>
      </c>
      <c r="I91" s="37"/>
    </row>
    <row r="92" spans="1:9" ht="15.75" x14ac:dyDescent="0.25">
      <c r="A92" s="3">
        <v>86</v>
      </c>
      <c r="B92" s="3" t="s">
        <v>80</v>
      </c>
      <c r="C92" s="38">
        <v>6000</v>
      </c>
      <c r="D92" s="38">
        <v>3719.9081120000001</v>
      </c>
      <c r="E92" s="38">
        <v>3719.9081120000001</v>
      </c>
      <c r="F92" s="38">
        <v>3719.9081120000001</v>
      </c>
      <c r="G92" s="38">
        <v>3719.9081120000001</v>
      </c>
      <c r="I92" s="37"/>
    </row>
    <row r="93" spans="1:9" ht="15.75" x14ac:dyDescent="0.25">
      <c r="A93" s="3">
        <v>87</v>
      </c>
      <c r="B93" s="3" t="s">
        <v>81</v>
      </c>
      <c r="C93" s="38">
        <v>9919.7549650000001</v>
      </c>
      <c r="D93" s="38">
        <v>14879.632449999999</v>
      </c>
      <c r="E93" s="38">
        <v>14879.632449999999</v>
      </c>
      <c r="F93" s="38">
        <v>14879.632449999999</v>
      </c>
      <c r="G93" s="38">
        <v>14879.632449999999</v>
      </c>
      <c r="I93" s="37"/>
    </row>
    <row r="94" spans="1:9" ht="15.75" x14ac:dyDescent="0.25">
      <c r="A94" s="3">
        <v>88</v>
      </c>
      <c r="B94" s="3" t="s">
        <v>27</v>
      </c>
      <c r="C94" s="38">
        <v>9919.7549650000001</v>
      </c>
      <c r="D94" s="38">
        <v>14879.632449999999</v>
      </c>
      <c r="E94" s="38">
        <v>14879.632449999999</v>
      </c>
      <c r="F94" s="38">
        <v>14879.632449999999</v>
      </c>
      <c r="G94" s="38">
        <v>14879.632449999999</v>
      </c>
      <c r="I94" s="37"/>
    </row>
    <row r="95" spans="1:9" ht="15.75" x14ac:dyDescent="0.25">
      <c r="A95" s="3">
        <v>89</v>
      </c>
      <c r="B95" s="3" t="s">
        <v>28</v>
      </c>
      <c r="C95" s="38">
        <v>9919.7549650000001</v>
      </c>
      <c r="D95" s="38">
        <v>14879.632449999999</v>
      </c>
      <c r="E95" s="38">
        <v>14879.632449999999</v>
      </c>
      <c r="F95" s="38">
        <v>14879.632449999999</v>
      </c>
      <c r="G95" s="38">
        <v>14879.632449999999</v>
      </c>
      <c r="I95" s="37"/>
    </row>
    <row r="96" spans="1:9" ht="15.75" x14ac:dyDescent="0.25">
      <c r="A96" s="3">
        <v>90</v>
      </c>
      <c r="B96" s="3" t="s">
        <v>82</v>
      </c>
      <c r="C96" s="38">
        <v>30000</v>
      </c>
      <c r="D96" s="38">
        <v>18599.540560000001</v>
      </c>
      <c r="E96" s="38">
        <v>18599.540560000001</v>
      </c>
      <c r="F96" s="38">
        <v>18599.540560000001</v>
      </c>
      <c r="G96" s="38">
        <v>18599.540560000001</v>
      </c>
      <c r="I96" s="37"/>
    </row>
    <row r="97" spans="1:9" ht="15.75" x14ac:dyDescent="0.25">
      <c r="A97" s="3">
        <v>91</v>
      </c>
      <c r="B97" s="3" t="s">
        <v>83</v>
      </c>
      <c r="C97" s="38">
        <v>6000</v>
      </c>
      <c r="D97" s="38">
        <v>3719.9081120000001</v>
      </c>
      <c r="E97" s="38">
        <v>3719.9081120000001</v>
      </c>
      <c r="F97" s="38">
        <v>3719.9081120000001</v>
      </c>
      <c r="G97" s="38">
        <v>3719.9081120000001</v>
      </c>
      <c r="I97" s="37"/>
    </row>
    <row r="98" spans="1:9" ht="15.75" x14ac:dyDescent="0.25">
      <c r="A98" s="3">
        <v>92</v>
      </c>
      <c r="B98" s="3" t="s">
        <v>752</v>
      </c>
      <c r="C98" s="38">
        <v>6000</v>
      </c>
      <c r="D98" s="38">
        <v>4959.8774830000002</v>
      </c>
      <c r="E98" s="38">
        <v>4959.8774830000002</v>
      </c>
      <c r="F98" s="38">
        <v>6199.846853</v>
      </c>
      <c r="G98" s="38">
        <v>8000</v>
      </c>
      <c r="I98" s="37"/>
    </row>
    <row r="99" spans="1:9" ht="15.75" x14ac:dyDescent="0.25">
      <c r="A99" s="3">
        <v>93</v>
      </c>
      <c r="B99" s="3" t="s">
        <v>84</v>
      </c>
      <c r="C99" s="38">
        <v>6000</v>
      </c>
      <c r="D99" s="38">
        <v>4959.8774830000002</v>
      </c>
      <c r="E99" s="38">
        <v>4959.8774830000002</v>
      </c>
      <c r="F99" s="38">
        <v>6199.846853</v>
      </c>
      <c r="G99" s="38">
        <v>8000</v>
      </c>
      <c r="I99" s="37"/>
    </row>
    <row r="100" spans="1:9" ht="15.75" x14ac:dyDescent="0.25">
      <c r="A100" s="3">
        <v>94</v>
      </c>
      <c r="B100" s="3" t="s">
        <v>85</v>
      </c>
      <c r="C100" s="38">
        <v>3000</v>
      </c>
      <c r="D100" s="38">
        <v>1239.9693709999999</v>
      </c>
      <c r="E100" s="38">
        <v>1239.9693709999999</v>
      </c>
      <c r="F100" s="38">
        <v>1239.9693709999999</v>
      </c>
      <c r="G100" s="38">
        <v>1239.9693709999999</v>
      </c>
      <c r="I100" s="37"/>
    </row>
    <row r="101" spans="1:9" ht="15.75" x14ac:dyDescent="0.25">
      <c r="A101" s="3">
        <v>95</v>
      </c>
      <c r="B101" s="3" t="s">
        <v>86</v>
      </c>
      <c r="C101" s="38">
        <v>6184</v>
      </c>
      <c r="D101" s="38">
        <v>24799.387409999999</v>
      </c>
      <c r="E101" s="38">
        <v>9000</v>
      </c>
      <c r="F101" s="38">
        <v>24799.387409999999</v>
      </c>
      <c r="G101" s="38">
        <v>24799.387409999999</v>
      </c>
      <c r="I101" s="37"/>
    </row>
    <row r="102" spans="1:9" ht="15.75" x14ac:dyDescent="0.25">
      <c r="A102" s="3">
        <v>96</v>
      </c>
      <c r="B102" s="3" t="s">
        <v>753</v>
      </c>
      <c r="C102" s="38">
        <v>6199.846853</v>
      </c>
      <c r="D102" s="38">
        <v>24799.387409999999</v>
      </c>
      <c r="E102" s="38">
        <v>6199.846853</v>
      </c>
      <c r="F102" s="38">
        <v>24799.387409999999</v>
      </c>
      <c r="G102" s="38">
        <v>24799.387409999999</v>
      </c>
      <c r="I102" s="37"/>
    </row>
    <row r="103" spans="1:9" ht="15.75" x14ac:dyDescent="0.25">
      <c r="A103" s="3">
        <v>97</v>
      </c>
      <c r="B103" s="3" t="s">
        <v>754</v>
      </c>
      <c r="C103" s="38">
        <v>6199.846853</v>
      </c>
      <c r="D103" s="38">
        <v>24799.387409999999</v>
      </c>
      <c r="E103" s="38">
        <v>6199.846853</v>
      </c>
      <c r="F103" s="38">
        <v>24799.387409999999</v>
      </c>
      <c r="G103" s="38">
        <v>24799.387409999999</v>
      </c>
      <c r="I103" s="37"/>
    </row>
    <row r="104" spans="1:9" ht="15.75" x14ac:dyDescent="0.25">
      <c r="A104" s="3">
        <v>98</v>
      </c>
      <c r="B104" s="3" t="s">
        <v>27</v>
      </c>
      <c r="C104" s="38">
        <v>6199.846853</v>
      </c>
      <c r="D104" s="38">
        <v>24799.387409999999</v>
      </c>
      <c r="E104" s="38">
        <v>6199.846853</v>
      </c>
      <c r="F104" s="38">
        <v>24799.387409999999</v>
      </c>
      <c r="G104" s="38">
        <v>24799.387409999999</v>
      </c>
      <c r="I104" s="37"/>
    </row>
    <row r="105" spans="1:9" ht="15.75" x14ac:dyDescent="0.25">
      <c r="A105" s="3">
        <v>99</v>
      </c>
      <c r="B105" s="3" t="s">
        <v>87</v>
      </c>
      <c r="C105" s="38">
        <v>6185</v>
      </c>
      <c r="D105" s="38">
        <v>6199.846853</v>
      </c>
      <c r="E105" s="38">
        <v>6199.846853</v>
      </c>
      <c r="F105" s="38">
        <v>6199.846853</v>
      </c>
      <c r="G105" s="38">
        <v>6199.846853</v>
      </c>
      <c r="I105" s="37"/>
    </row>
    <row r="106" spans="1:9" ht="15.75" x14ac:dyDescent="0.25">
      <c r="A106" s="3">
        <v>100</v>
      </c>
      <c r="B106" s="3" t="s">
        <v>88</v>
      </c>
      <c r="C106" s="38">
        <v>5000</v>
      </c>
      <c r="D106" s="38">
        <v>3719.9081120000001</v>
      </c>
      <c r="E106" s="38">
        <v>3719.9081120000001</v>
      </c>
      <c r="F106" s="38">
        <v>3719.9081120000001</v>
      </c>
      <c r="G106" s="38">
        <v>3719.9081120000001</v>
      </c>
      <c r="I106" s="37"/>
    </row>
    <row r="107" spans="1:9" ht="15.75" x14ac:dyDescent="0.25">
      <c r="A107" s="3">
        <v>101</v>
      </c>
      <c r="B107" s="3" t="s">
        <v>89</v>
      </c>
      <c r="C107" s="38">
        <v>4000</v>
      </c>
      <c r="D107" s="38">
        <v>2479.9387409999999</v>
      </c>
      <c r="E107" s="38">
        <v>2479.9387409999999</v>
      </c>
      <c r="F107" s="38">
        <v>2479.9387409999999</v>
      </c>
      <c r="G107" s="38">
        <v>2479.9387409999999</v>
      </c>
      <c r="I107" s="37"/>
    </row>
    <row r="108" spans="1:9" ht="15.75" x14ac:dyDescent="0.25">
      <c r="A108" s="3">
        <v>102</v>
      </c>
      <c r="B108" s="3" t="s">
        <v>90</v>
      </c>
      <c r="C108" s="38">
        <v>16000</v>
      </c>
      <c r="D108" s="38">
        <v>12399.69371</v>
      </c>
      <c r="E108" s="38">
        <v>12399.69371</v>
      </c>
      <c r="F108" s="38">
        <v>18599.540560000001</v>
      </c>
      <c r="G108" s="38">
        <v>18599.540560000001</v>
      </c>
      <c r="I108" s="37"/>
    </row>
    <row r="109" spans="1:9" ht="15.75" x14ac:dyDescent="0.25">
      <c r="A109" s="3">
        <v>103</v>
      </c>
      <c r="B109" s="3" t="s">
        <v>31</v>
      </c>
      <c r="C109" s="38">
        <v>12399.69371</v>
      </c>
      <c r="D109" s="38">
        <v>12399.69371</v>
      </c>
      <c r="E109" s="38">
        <v>12399.69371</v>
      </c>
      <c r="F109" s="38">
        <v>18599.540560000001</v>
      </c>
      <c r="G109" s="38">
        <v>18599.540560000001</v>
      </c>
      <c r="I109" s="37"/>
    </row>
    <row r="110" spans="1:9" ht="15.75" x14ac:dyDescent="0.25">
      <c r="A110" s="3">
        <v>104</v>
      </c>
      <c r="B110" s="3" t="s">
        <v>91</v>
      </c>
      <c r="C110" s="38">
        <v>10000</v>
      </c>
      <c r="D110" s="38">
        <v>6199.846853</v>
      </c>
      <c r="E110" s="38">
        <v>6199.846853</v>
      </c>
      <c r="F110" s="38">
        <v>6199.846853</v>
      </c>
      <c r="G110" s="38">
        <v>6199.846853</v>
      </c>
      <c r="I110" s="37"/>
    </row>
    <row r="111" spans="1:9" ht="15.75" x14ac:dyDescent="0.25">
      <c r="A111" s="3">
        <v>105</v>
      </c>
      <c r="B111" s="3" t="s">
        <v>92</v>
      </c>
      <c r="C111" s="38">
        <v>4000</v>
      </c>
      <c r="D111" s="38">
        <v>2479.9387409999999</v>
      </c>
      <c r="E111" s="38">
        <v>2479.9387409999999</v>
      </c>
      <c r="F111" s="38">
        <v>2479.9387409999999</v>
      </c>
      <c r="G111" s="38">
        <v>2479.9387409999999</v>
      </c>
      <c r="I111" s="37"/>
    </row>
    <row r="112" spans="1:9" ht="15.75" x14ac:dyDescent="0.25">
      <c r="A112" s="3">
        <v>106</v>
      </c>
      <c r="B112" s="3" t="s">
        <v>93</v>
      </c>
      <c r="C112" s="38">
        <v>4000</v>
      </c>
      <c r="D112" s="38">
        <v>1239.9693709999999</v>
      </c>
      <c r="E112" s="38">
        <v>1239.9693709999999</v>
      </c>
      <c r="F112" s="38">
        <v>1239.9693709999999</v>
      </c>
      <c r="G112" s="38">
        <v>1239.9693709999999</v>
      </c>
      <c r="I112" s="37"/>
    </row>
    <row r="113" spans="1:9" ht="15.75" x14ac:dyDescent="0.25">
      <c r="A113" s="40"/>
      <c r="B113" s="40" t="s">
        <v>94</v>
      </c>
      <c r="C113" s="38">
        <v>0</v>
      </c>
      <c r="D113" s="38">
        <v>0</v>
      </c>
      <c r="E113" s="38">
        <v>0</v>
      </c>
      <c r="F113" s="38">
        <v>0</v>
      </c>
      <c r="G113" s="38">
        <v>0</v>
      </c>
      <c r="I113" s="37"/>
    </row>
    <row r="114" spans="1:9" ht="15.75" x14ac:dyDescent="0.25">
      <c r="A114" s="3">
        <v>107</v>
      </c>
      <c r="B114" s="3" t="s">
        <v>95</v>
      </c>
      <c r="C114" s="38">
        <v>11000</v>
      </c>
      <c r="D114" s="38">
        <v>6199.846853</v>
      </c>
      <c r="E114" s="38">
        <v>6199.846853</v>
      </c>
      <c r="F114" s="38">
        <v>6199.846853</v>
      </c>
      <c r="G114" s="38">
        <v>6199.846853</v>
      </c>
      <c r="I114" s="37"/>
    </row>
    <row r="115" spans="1:9" ht="15.75" x14ac:dyDescent="0.25">
      <c r="A115" s="3">
        <v>108</v>
      </c>
      <c r="B115" s="3" t="s">
        <v>96</v>
      </c>
      <c r="C115" s="38">
        <v>10000</v>
      </c>
      <c r="D115" s="38">
        <v>6199.846853</v>
      </c>
      <c r="E115" s="38">
        <v>6199.846853</v>
      </c>
      <c r="F115" s="38">
        <v>6199.846853</v>
      </c>
      <c r="G115" s="38">
        <v>6199.846853</v>
      </c>
      <c r="I115" s="37"/>
    </row>
    <row r="116" spans="1:9" ht="15.75" x14ac:dyDescent="0.25">
      <c r="A116" s="3">
        <v>109</v>
      </c>
      <c r="B116" s="3" t="s">
        <v>97</v>
      </c>
      <c r="C116" s="38">
        <v>24799.387409999999</v>
      </c>
      <c r="D116" s="38">
        <v>18599.540560000001</v>
      </c>
      <c r="E116" s="38">
        <v>24799.387409999999</v>
      </c>
      <c r="F116" s="38">
        <v>61998.468529999998</v>
      </c>
      <c r="G116" s="38">
        <v>61998.468529999998</v>
      </c>
      <c r="I116" s="37"/>
    </row>
    <row r="117" spans="1:9" ht="15.75" x14ac:dyDescent="0.25">
      <c r="A117" s="3">
        <v>110</v>
      </c>
      <c r="B117" s="3" t="s">
        <v>98</v>
      </c>
      <c r="C117" s="38">
        <v>8000</v>
      </c>
      <c r="D117" s="38">
        <v>4959.8774830000002</v>
      </c>
      <c r="E117" s="38">
        <v>4959.8774830000002</v>
      </c>
      <c r="F117" s="38">
        <v>4959.8774830000002</v>
      </c>
      <c r="G117" s="38">
        <v>4959.8774830000002</v>
      </c>
      <c r="I117" s="37"/>
    </row>
    <row r="118" spans="1:9" ht="15.75" x14ac:dyDescent="0.25">
      <c r="A118" s="3">
        <v>111</v>
      </c>
      <c r="B118" s="3" t="s">
        <v>99</v>
      </c>
      <c r="C118" s="38">
        <v>8000</v>
      </c>
      <c r="D118" s="38">
        <v>4959.8774830000002</v>
      </c>
      <c r="E118" s="38">
        <v>4959.8774830000002</v>
      </c>
      <c r="F118" s="38">
        <v>4959.8774830000002</v>
      </c>
      <c r="G118" s="38">
        <v>4959.8774830000002</v>
      </c>
      <c r="I118" s="37"/>
    </row>
    <row r="119" spans="1:9" ht="15.75" x14ac:dyDescent="0.25">
      <c r="A119" s="3">
        <v>112</v>
      </c>
      <c r="B119" s="3" t="s">
        <v>100</v>
      </c>
      <c r="C119" s="38">
        <v>24799.387409999999</v>
      </c>
      <c r="D119" s="38">
        <v>18599.540560000001</v>
      </c>
      <c r="E119" s="38">
        <v>24799.387409999999</v>
      </c>
      <c r="F119" s="38">
        <v>61998.468529999998</v>
      </c>
      <c r="G119" s="38">
        <v>61998.468529999998</v>
      </c>
      <c r="I119" s="37"/>
    </row>
    <row r="120" spans="1:9" ht="15.75" x14ac:dyDescent="0.25">
      <c r="A120" s="3">
        <v>113</v>
      </c>
      <c r="B120" s="3" t="s">
        <v>101</v>
      </c>
      <c r="C120" s="38">
        <v>40000</v>
      </c>
      <c r="D120" s="38">
        <v>30000</v>
      </c>
      <c r="E120" s="38">
        <v>25000</v>
      </c>
      <c r="F120" s="38">
        <v>37199.081120000003</v>
      </c>
      <c r="G120" s="38">
        <v>42000</v>
      </c>
      <c r="I120" s="37"/>
    </row>
    <row r="121" spans="1:9" ht="15.75" x14ac:dyDescent="0.25">
      <c r="A121" s="3">
        <v>114</v>
      </c>
      <c r="B121" s="3" t="s">
        <v>102</v>
      </c>
      <c r="C121" s="38">
        <v>50000</v>
      </c>
      <c r="D121" s="38">
        <v>30000</v>
      </c>
      <c r="E121" s="38">
        <v>18599.540560000001</v>
      </c>
      <c r="F121" s="38">
        <v>37199.081120000003</v>
      </c>
      <c r="G121" s="38">
        <v>55000</v>
      </c>
      <c r="I121" s="37"/>
    </row>
    <row r="122" spans="1:9" ht="15.75" x14ac:dyDescent="0.25">
      <c r="A122" s="3">
        <v>115</v>
      </c>
      <c r="B122" s="3" t="s">
        <v>103</v>
      </c>
      <c r="C122" s="38">
        <v>50000</v>
      </c>
      <c r="D122" s="38">
        <v>30000</v>
      </c>
      <c r="E122" s="38">
        <v>18599.540560000001</v>
      </c>
      <c r="F122" s="38">
        <v>37199.081120000003</v>
      </c>
      <c r="G122" s="38">
        <v>55000</v>
      </c>
      <c r="I122" s="37"/>
    </row>
    <row r="123" spans="1:9" ht="15.75" x14ac:dyDescent="0.25">
      <c r="A123" s="3">
        <v>116</v>
      </c>
      <c r="B123" s="3" t="s">
        <v>104</v>
      </c>
      <c r="C123" s="38">
        <v>5000</v>
      </c>
      <c r="D123" s="38">
        <v>2479.9387409999999</v>
      </c>
      <c r="E123" s="38">
        <v>2479.9387409999999</v>
      </c>
      <c r="F123" s="38">
        <v>2479.9387409999999</v>
      </c>
      <c r="G123" s="38">
        <v>2479.9387409999999</v>
      </c>
      <c r="I123" s="37"/>
    </row>
    <row r="124" spans="1:9" ht="15.75" x14ac:dyDescent="0.25">
      <c r="A124" s="3">
        <v>117</v>
      </c>
      <c r="B124" s="3" t="s">
        <v>105</v>
      </c>
      <c r="C124" s="38">
        <v>40000</v>
      </c>
      <c r="D124" s="38">
        <v>25000</v>
      </c>
      <c r="E124" s="38">
        <v>25000</v>
      </c>
      <c r="F124" s="38">
        <v>37199.081120000003</v>
      </c>
      <c r="G124" s="38">
        <v>52000</v>
      </c>
      <c r="I124" s="37"/>
    </row>
    <row r="125" spans="1:9" ht="15.75" x14ac:dyDescent="0.25">
      <c r="A125" s="3">
        <v>118</v>
      </c>
      <c r="B125" s="3" t="s">
        <v>106</v>
      </c>
      <c r="C125" s="38">
        <v>30999.234270000001</v>
      </c>
      <c r="D125" s="38">
        <v>18599.540560000001</v>
      </c>
      <c r="E125" s="38">
        <v>18599.540560000001</v>
      </c>
      <c r="F125" s="38">
        <v>37199.081120000003</v>
      </c>
      <c r="G125" s="38">
        <v>37199.081120000003</v>
      </c>
      <c r="I125" s="37"/>
    </row>
    <row r="126" spans="1:9" ht="15.75" x14ac:dyDescent="0.25">
      <c r="A126" s="3">
        <v>119</v>
      </c>
      <c r="B126" s="3" t="s">
        <v>107</v>
      </c>
      <c r="C126" s="38">
        <v>40000</v>
      </c>
      <c r="D126" s="38">
        <v>18599.540560000001</v>
      </c>
      <c r="E126" s="38">
        <v>18599.540560000001</v>
      </c>
      <c r="F126" s="38">
        <v>37199.081120000003</v>
      </c>
      <c r="G126" s="38">
        <v>37199.081120000003</v>
      </c>
      <c r="I126" s="37"/>
    </row>
    <row r="127" spans="1:9" ht="15.75" x14ac:dyDescent="0.25">
      <c r="A127" s="3">
        <v>120</v>
      </c>
      <c r="B127" s="3" t="s">
        <v>108</v>
      </c>
      <c r="C127" s="38">
        <v>30999.234270000001</v>
      </c>
      <c r="D127" s="38">
        <v>18599.540560000001</v>
      </c>
      <c r="E127" s="38">
        <v>18599.540560000001</v>
      </c>
      <c r="F127" s="38">
        <v>37199.081120000003</v>
      </c>
      <c r="G127" s="38">
        <v>37199.081120000003</v>
      </c>
      <c r="I127" s="37"/>
    </row>
    <row r="128" spans="1:9" ht="15.75" x14ac:dyDescent="0.25">
      <c r="A128" s="3">
        <v>121</v>
      </c>
      <c r="B128" s="3" t="s">
        <v>109</v>
      </c>
      <c r="C128" s="38">
        <v>30999.234270000001</v>
      </c>
      <c r="D128" s="38">
        <v>18599.540560000001</v>
      </c>
      <c r="E128" s="38">
        <v>18599.540560000001</v>
      </c>
      <c r="F128" s="38">
        <v>37199.081120000003</v>
      </c>
      <c r="G128" s="38">
        <v>37199.081120000003</v>
      </c>
      <c r="I128" s="37"/>
    </row>
    <row r="129" spans="1:9" ht="15.75" x14ac:dyDescent="0.25">
      <c r="A129" s="3">
        <v>122</v>
      </c>
      <c r="B129" s="3" t="s">
        <v>108</v>
      </c>
      <c r="C129" s="38">
        <v>30999.234270000001</v>
      </c>
      <c r="D129" s="38">
        <v>18599.540560000001</v>
      </c>
      <c r="E129" s="38">
        <v>18599.540560000001</v>
      </c>
      <c r="F129" s="38">
        <v>37199.081120000003</v>
      </c>
      <c r="G129" s="38">
        <v>37199.081120000003</v>
      </c>
      <c r="I129" s="37"/>
    </row>
    <row r="130" spans="1:9" ht="15.75" x14ac:dyDescent="0.25">
      <c r="A130" s="3">
        <v>123</v>
      </c>
      <c r="B130" s="3" t="s">
        <v>110</v>
      </c>
      <c r="C130" s="38">
        <v>30999.234270000001</v>
      </c>
      <c r="D130" s="38">
        <v>18599.540560000001</v>
      </c>
      <c r="E130" s="38">
        <v>18599.540560000001</v>
      </c>
      <c r="F130" s="38">
        <v>37199.081120000003</v>
      </c>
      <c r="G130" s="38">
        <v>37199.081120000003</v>
      </c>
      <c r="I130" s="37"/>
    </row>
    <row r="131" spans="1:9" ht="15.75" x14ac:dyDescent="0.25">
      <c r="A131" s="3">
        <v>124</v>
      </c>
      <c r="B131" s="3" t="s">
        <v>111</v>
      </c>
      <c r="C131" s="38">
        <v>30999.234270000001</v>
      </c>
      <c r="D131" s="38">
        <v>18599.540560000001</v>
      </c>
      <c r="E131" s="38">
        <v>18599.540560000001</v>
      </c>
      <c r="F131" s="38">
        <v>37199.081120000003</v>
      </c>
      <c r="G131" s="38">
        <v>37199.081120000003</v>
      </c>
      <c r="I131" s="37"/>
    </row>
    <row r="132" spans="1:9" ht="15.75" x14ac:dyDescent="0.25">
      <c r="A132" s="3">
        <v>125</v>
      </c>
      <c r="B132" s="3" t="s">
        <v>108</v>
      </c>
      <c r="C132" s="38">
        <v>30999.234270000001</v>
      </c>
      <c r="D132" s="38">
        <v>18599.540560000001</v>
      </c>
      <c r="E132" s="38">
        <v>18599.540560000001</v>
      </c>
      <c r="F132" s="38">
        <v>37199.081120000003</v>
      </c>
      <c r="G132" s="38">
        <v>37199.081120000003</v>
      </c>
      <c r="I132" s="37"/>
    </row>
    <row r="133" spans="1:9" ht="15.75" x14ac:dyDescent="0.25">
      <c r="A133" s="3">
        <v>126</v>
      </c>
      <c r="B133" s="3" t="s">
        <v>112</v>
      </c>
      <c r="C133" s="38">
        <v>30999.234270000001</v>
      </c>
      <c r="D133" s="38">
        <v>18599.540560000001</v>
      </c>
      <c r="E133" s="38">
        <v>18599.540560000001</v>
      </c>
      <c r="F133" s="38">
        <v>37199.081120000003</v>
      </c>
      <c r="G133" s="38">
        <v>37199.081120000003</v>
      </c>
      <c r="I133" s="37"/>
    </row>
    <row r="134" spans="1:9" ht="15.75" x14ac:dyDescent="0.25">
      <c r="A134" s="40"/>
      <c r="B134" s="40" t="s">
        <v>113</v>
      </c>
      <c r="C134" s="38">
        <v>0</v>
      </c>
      <c r="D134" s="38">
        <v>0</v>
      </c>
      <c r="E134" s="38">
        <v>0</v>
      </c>
      <c r="F134" s="38">
        <v>0</v>
      </c>
      <c r="G134" s="38">
        <v>0</v>
      </c>
      <c r="I134" s="37"/>
    </row>
    <row r="135" spans="1:9" ht="15.75" x14ac:dyDescent="0.25">
      <c r="A135" s="3">
        <v>127</v>
      </c>
      <c r="B135" s="3" t="s">
        <v>114</v>
      </c>
      <c r="C135" s="38">
        <v>18599.540560000001</v>
      </c>
      <c r="D135" s="38">
        <v>1239.9693709999999</v>
      </c>
      <c r="E135" s="38">
        <v>30000</v>
      </c>
      <c r="F135" s="38">
        <v>24799.387409999999</v>
      </c>
      <c r="G135" s="38">
        <v>40000</v>
      </c>
      <c r="I135" s="37"/>
    </row>
    <row r="136" spans="1:9" ht="15.75" x14ac:dyDescent="0.25">
      <c r="A136" s="3">
        <v>128</v>
      </c>
      <c r="B136" s="3" t="s">
        <v>115</v>
      </c>
      <c r="C136" s="38">
        <v>30999.234270000001</v>
      </c>
      <c r="D136" s="38">
        <v>1239.9693709999999</v>
      </c>
      <c r="E136" s="38">
        <v>50000</v>
      </c>
      <c r="F136" s="38">
        <v>61998.468529999998</v>
      </c>
      <c r="G136" s="38">
        <v>85000</v>
      </c>
      <c r="I136" s="37"/>
    </row>
    <row r="137" spans="1:9" ht="15.75" x14ac:dyDescent="0.25">
      <c r="A137" s="3">
        <v>129</v>
      </c>
      <c r="B137" s="3" t="s">
        <v>116</v>
      </c>
      <c r="C137" s="38">
        <v>18599.540560000001</v>
      </c>
      <c r="D137" s="38">
        <v>1239.9693709999999</v>
      </c>
      <c r="E137" s="38">
        <v>18599.540560000001</v>
      </c>
      <c r="F137" s="38">
        <v>18599.540560000001</v>
      </c>
      <c r="G137" s="38">
        <v>18599.540560000001</v>
      </c>
      <c r="I137" s="37"/>
    </row>
    <row r="138" spans="1:9" ht="15.75" x14ac:dyDescent="0.25">
      <c r="A138" s="3">
        <v>130</v>
      </c>
      <c r="B138" s="3" t="s">
        <v>117</v>
      </c>
      <c r="C138" s="38">
        <v>6199.846853</v>
      </c>
      <c r="D138" s="38">
        <v>6199.846853</v>
      </c>
      <c r="E138" s="38">
        <v>6199.846853</v>
      </c>
      <c r="F138" s="38">
        <v>9919.7549650000001</v>
      </c>
      <c r="G138" s="38">
        <v>9919.7549650000001</v>
      </c>
      <c r="I138" s="37"/>
    </row>
    <row r="139" spans="1:9" ht="15.75" x14ac:dyDescent="0.25">
      <c r="A139" s="3">
        <v>131</v>
      </c>
      <c r="B139" s="3" t="s">
        <v>118</v>
      </c>
      <c r="C139" s="38">
        <v>6199.846853</v>
      </c>
      <c r="D139" s="38">
        <v>6199.846853</v>
      </c>
      <c r="E139" s="38">
        <v>6199.846853</v>
      </c>
      <c r="F139" s="38">
        <v>9919.7549650000001</v>
      </c>
      <c r="G139" s="38">
        <v>9919.7549650000001</v>
      </c>
      <c r="I139" s="37"/>
    </row>
    <row r="140" spans="1:9" ht="15.75" x14ac:dyDescent="0.25">
      <c r="A140" s="3">
        <v>132</v>
      </c>
      <c r="B140" s="3" t="s">
        <v>119</v>
      </c>
      <c r="C140" s="38">
        <v>6199.846853</v>
      </c>
      <c r="D140" s="38">
        <v>6199.846853</v>
      </c>
      <c r="E140" s="38">
        <v>6199.846853</v>
      </c>
      <c r="F140" s="38">
        <v>9919.7549650000001</v>
      </c>
      <c r="G140" s="38">
        <v>9919.7549650000001</v>
      </c>
      <c r="I140" s="37"/>
    </row>
    <row r="141" spans="1:9" ht="15.75" x14ac:dyDescent="0.25">
      <c r="A141" s="3">
        <v>133</v>
      </c>
      <c r="B141" s="3" t="s">
        <v>120</v>
      </c>
      <c r="C141" s="38">
        <v>12399.69371</v>
      </c>
      <c r="D141" s="38">
        <v>12399.69371</v>
      </c>
      <c r="E141" s="38">
        <v>6199.846853</v>
      </c>
      <c r="F141" s="38">
        <v>1239.9693709999999</v>
      </c>
      <c r="G141" s="38">
        <v>1239.9693709999999</v>
      </c>
      <c r="I141" s="37"/>
    </row>
    <row r="142" spans="1:9" ht="15.75" x14ac:dyDescent="0.25">
      <c r="A142" s="40"/>
      <c r="B142" s="40" t="s">
        <v>121</v>
      </c>
      <c r="C142" s="38">
        <v>0</v>
      </c>
      <c r="D142" s="38">
        <v>0</v>
      </c>
      <c r="E142" s="38">
        <v>0</v>
      </c>
      <c r="F142" s="38">
        <v>0</v>
      </c>
      <c r="G142" s="38">
        <v>0</v>
      </c>
      <c r="I142" s="37"/>
    </row>
    <row r="143" spans="1:9" ht="15.75" x14ac:dyDescent="0.25">
      <c r="A143" s="3">
        <v>134</v>
      </c>
      <c r="B143" s="3" t="s">
        <v>122</v>
      </c>
      <c r="C143" s="38">
        <v>40000</v>
      </c>
      <c r="D143" s="38">
        <v>50000</v>
      </c>
      <c r="E143" s="38">
        <v>37199.081120000003</v>
      </c>
      <c r="F143" s="38">
        <v>37199.081120000003</v>
      </c>
      <c r="G143" s="38">
        <v>37199.081120000003</v>
      </c>
      <c r="I143" s="37"/>
    </row>
    <row r="144" spans="1:9" ht="15.75" x14ac:dyDescent="0.25">
      <c r="A144" s="3">
        <v>135</v>
      </c>
      <c r="B144" s="3" t="s">
        <v>123</v>
      </c>
      <c r="C144" s="38">
        <v>30999.234270000001</v>
      </c>
      <c r="D144" s="38">
        <v>37199.081120000003</v>
      </c>
      <c r="E144" s="38">
        <v>30999.234270000001</v>
      </c>
      <c r="F144" s="38">
        <v>61998.468529999998</v>
      </c>
      <c r="G144" s="38">
        <v>61998.468529999998</v>
      </c>
      <c r="I144" s="37"/>
    </row>
    <row r="145" spans="1:9" ht="15.75" x14ac:dyDescent="0.25">
      <c r="A145" s="3">
        <v>136</v>
      </c>
      <c r="B145" s="3" t="s">
        <v>124</v>
      </c>
      <c r="C145" s="38">
        <v>30999.234270000001</v>
      </c>
      <c r="D145" s="38">
        <v>37199.081120000003</v>
      </c>
      <c r="E145" s="38">
        <v>30999.234270000001</v>
      </c>
      <c r="F145" s="38">
        <v>61998.468529999998</v>
      </c>
      <c r="G145" s="38">
        <v>61998.468529999998</v>
      </c>
      <c r="I145" s="37"/>
    </row>
    <row r="146" spans="1:9" ht="15.75" x14ac:dyDescent="0.25">
      <c r="A146" s="3">
        <v>137</v>
      </c>
      <c r="B146" s="3" t="s">
        <v>125</v>
      </c>
      <c r="C146" s="38">
        <v>10000</v>
      </c>
      <c r="D146" s="38">
        <v>6199.846853</v>
      </c>
      <c r="E146" s="38">
        <v>6199.846853</v>
      </c>
      <c r="F146" s="38">
        <v>24799.387409999999</v>
      </c>
      <c r="G146" s="38">
        <v>24799.387409999999</v>
      </c>
      <c r="I146" s="37"/>
    </row>
    <row r="147" spans="1:9" ht="15.75" x14ac:dyDescent="0.25">
      <c r="A147" s="3">
        <v>138</v>
      </c>
      <c r="B147" s="3" t="s">
        <v>126</v>
      </c>
      <c r="C147" s="38">
        <v>6199.846853</v>
      </c>
      <c r="D147" s="38">
        <v>6199.846853</v>
      </c>
      <c r="E147" s="38">
        <v>6199.846853</v>
      </c>
      <c r="F147" s="38">
        <v>24799.387409999999</v>
      </c>
      <c r="G147" s="38">
        <v>24799.387409999999</v>
      </c>
      <c r="I147" s="37"/>
    </row>
    <row r="148" spans="1:9" ht="15.75" x14ac:dyDescent="0.25">
      <c r="A148" s="40"/>
      <c r="B148" s="40" t="s">
        <v>127</v>
      </c>
      <c r="C148" s="38">
        <v>0</v>
      </c>
      <c r="D148" s="38">
        <v>0</v>
      </c>
      <c r="E148" s="38">
        <v>0</v>
      </c>
      <c r="F148" s="38">
        <v>0</v>
      </c>
      <c r="G148" s="38">
        <v>0</v>
      </c>
      <c r="I148" s="37"/>
    </row>
    <row r="149" spans="1:9" ht="15.75" x14ac:dyDescent="0.25">
      <c r="A149" s="3">
        <v>139</v>
      </c>
      <c r="B149" s="3" t="s">
        <v>128</v>
      </c>
      <c r="C149" s="38">
        <v>61998.468529999998</v>
      </c>
      <c r="D149" s="38">
        <v>61998.468529999998</v>
      </c>
      <c r="E149" s="38">
        <v>61998.468529999998</v>
      </c>
      <c r="F149" s="38">
        <v>74398.162240000005</v>
      </c>
      <c r="G149" s="38">
        <v>74398.162240000005</v>
      </c>
      <c r="I149" s="37"/>
    </row>
    <row r="150" spans="1:9" ht="15.75" x14ac:dyDescent="0.25">
      <c r="A150" s="3">
        <v>140</v>
      </c>
      <c r="B150" s="3" t="s">
        <v>129</v>
      </c>
      <c r="C150" s="38">
        <v>61998.468529999998</v>
      </c>
      <c r="D150" s="38">
        <v>61998.468529999998</v>
      </c>
      <c r="E150" s="38">
        <v>61998.468529999998</v>
      </c>
      <c r="F150" s="38">
        <v>74398.162240000005</v>
      </c>
      <c r="G150" s="38">
        <v>74398.162240000005</v>
      </c>
      <c r="I150" s="37"/>
    </row>
    <row r="151" spans="1:9" ht="15.75" x14ac:dyDescent="0.25">
      <c r="A151" s="3">
        <v>141</v>
      </c>
      <c r="B151" s="3" t="s">
        <v>130</v>
      </c>
      <c r="C151" s="38">
        <v>4959.8774830000002</v>
      </c>
      <c r="D151" s="38">
        <v>3719.9081120000001</v>
      </c>
      <c r="E151" s="38">
        <v>4959.8774830000002</v>
      </c>
      <c r="F151" s="38">
        <v>24799.387409999999</v>
      </c>
      <c r="G151" s="38">
        <v>24799.387409999999</v>
      </c>
      <c r="I151" s="37"/>
    </row>
    <row r="152" spans="1:9" ht="15.75" x14ac:dyDescent="0.25">
      <c r="A152" s="3">
        <v>142</v>
      </c>
      <c r="B152" s="3" t="s">
        <v>131</v>
      </c>
      <c r="C152" s="38">
        <v>9919.7549650000001</v>
      </c>
      <c r="D152" s="38">
        <v>9919.7549650000001</v>
      </c>
      <c r="E152" s="38">
        <v>9919.7549650000001</v>
      </c>
      <c r="F152" s="38">
        <v>9919.7549650000001</v>
      </c>
      <c r="G152" s="38">
        <v>9919.7549650000001</v>
      </c>
      <c r="I152" s="37"/>
    </row>
    <row r="153" spans="1:9" ht="15.75" x14ac:dyDescent="0.25">
      <c r="A153" s="3">
        <v>143</v>
      </c>
      <c r="B153" s="3" t="s">
        <v>132</v>
      </c>
      <c r="C153" s="38">
        <v>12000</v>
      </c>
      <c r="D153" s="38">
        <v>7439.8162240000001</v>
      </c>
      <c r="E153" s="38">
        <v>7439.8162240000001</v>
      </c>
      <c r="F153" s="38">
        <v>7439.8162240000001</v>
      </c>
      <c r="G153" s="38">
        <v>7439.8162240000001</v>
      </c>
      <c r="I153" s="37"/>
    </row>
    <row r="154" spans="1:9" ht="15.75" x14ac:dyDescent="0.25">
      <c r="A154" s="3">
        <v>144</v>
      </c>
      <c r="B154" s="3" t="s">
        <v>133</v>
      </c>
      <c r="C154" s="38">
        <v>10000</v>
      </c>
      <c r="D154" s="38">
        <v>7439.8162240000001</v>
      </c>
      <c r="E154" s="38">
        <v>7439.8162240000001</v>
      </c>
      <c r="F154" s="38">
        <v>7439.8162240000001</v>
      </c>
      <c r="G154" s="38">
        <v>7439.8162240000001</v>
      </c>
      <c r="I154" s="37"/>
    </row>
    <row r="155" spans="1:9" ht="15.75" x14ac:dyDescent="0.25">
      <c r="A155" s="3">
        <v>145</v>
      </c>
      <c r="B155" s="3" t="s">
        <v>134</v>
      </c>
      <c r="C155" s="38">
        <v>10000</v>
      </c>
      <c r="D155" s="38">
        <v>7439.8162240000001</v>
      </c>
      <c r="E155" s="38">
        <v>7439.8162240000001</v>
      </c>
      <c r="F155" s="38">
        <v>7439.8162240000001</v>
      </c>
      <c r="G155" s="38">
        <v>7439.8162240000001</v>
      </c>
      <c r="I155" s="37"/>
    </row>
    <row r="156" spans="1:9" ht="15.75" x14ac:dyDescent="0.25">
      <c r="A156" s="3">
        <v>146</v>
      </c>
      <c r="B156" s="3" t="s">
        <v>135</v>
      </c>
      <c r="C156" s="38">
        <v>13000</v>
      </c>
      <c r="D156" s="38">
        <v>7439.8162240000001</v>
      </c>
      <c r="E156" s="38">
        <v>7439.8162240000001</v>
      </c>
      <c r="F156" s="38">
        <v>7439.8162240000001</v>
      </c>
      <c r="G156" s="38">
        <v>7439.8162240000001</v>
      </c>
      <c r="I156" s="37"/>
    </row>
    <row r="157" spans="1:9" ht="15.75" x14ac:dyDescent="0.25">
      <c r="A157" s="3">
        <v>147</v>
      </c>
      <c r="B157" s="3" t="s">
        <v>136</v>
      </c>
      <c r="C157" s="38">
        <v>12000</v>
      </c>
      <c r="D157" s="38">
        <v>7439.8162240000001</v>
      </c>
      <c r="E157" s="38">
        <v>7439.8162240000001</v>
      </c>
      <c r="F157" s="38">
        <v>7439.8162240000001</v>
      </c>
      <c r="G157" s="38">
        <v>7439.8162240000001</v>
      </c>
      <c r="I157" s="37"/>
    </row>
    <row r="158" spans="1:9" ht="15.75" x14ac:dyDescent="0.25">
      <c r="A158" s="3">
        <v>148</v>
      </c>
      <c r="B158" s="3" t="s">
        <v>137</v>
      </c>
      <c r="C158" s="38">
        <v>10000</v>
      </c>
      <c r="D158" s="38">
        <v>7439.8162240000001</v>
      </c>
      <c r="E158" s="38">
        <v>7439.8162240000001</v>
      </c>
      <c r="F158" s="38">
        <v>7439.8162240000001</v>
      </c>
      <c r="G158" s="38">
        <v>7439.8162240000001</v>
      </c>
      <c r="I158" s="37"/>
    </row>
    <row r="159" spans="1:9" ht="15.75" x14ac:dyDescent="0.25">
      <c r="A159" s="3">
        <v>149</v>
      </c>
      <c r="B159" s="3" t="s">
        <v>138</v>
      </c>
      <c r="C159" s="38">
        <v>10000</v>
      </c>
      <c r="D159" s="38">
        <v>7439.8162240000001</v>
      </c>
      <c r="E159" s="38">
        <v>7439.8162240000001</v>
      </c>
      <c r="F159" s="38">
        <v>7439.8162240000001</v>
      </c>
      <c r="G159" s="38">
        <v>7439.8162240000001</v>
      </c>
      <c r="I159" s="37"/>
    </row>
    <row r="160" spans="1:9" ht="15.75" x14ac:dyDescent="0.25">
      <c r="A160" s="3">
        <v>150</v>
      </c>
      <c r="B160" s="3" t="s">
        <v>139</v>
      </c>
      <c r="C160" s="38">
        <v>10000</v>
      </c>
      <c r="D160" s="38">
        <v>7439.8162240000001</v>
      </c>
      <c r="E160" s="38">
        <v>7439.8162240000001</v>
      </c>
      <c r="F160" s="38">
        <v>7439.8162240000001</v>
      </c>
      <c r="G160" s="38">
        <v>7439.8162240000001</v>
      </c>
      <c r="I160" s="37"/>
    </row>
    <row r="161" spans="1:9" ht="15.75" x14ac:dyDescent="0.25">
      <c r="A161" s="3">
        <v>151</v>
      </c>
      <c r="B161" s="3" t="s">
        <v>140</v>
      </c>
      <c r="C161" s="38">
        <v>10000</v>
      </c>
      <c r="D161" s="38">
        <v>7439.8162240000001</v>
      </c>
      <c r="E161" s="38">
        <v>7439.8162240000001</v>
      </c>
      <c r="F161" s="38">
        <v>7439.8162240000001</v>
      </c>
      <c r="G161" s="38">
        <v>7439.8162240000001</v>
      </c>
      <c r="I161" s="37"/>
    </row>
    <row r="162" spans="1:9" ht="15.75" x14ac:dyDescent="0.25">
      <c r="A162" s="3">
        <v>152</v>
      </c>
      <c r="B162" s="3" t="s">
        <v>141</v>
      </c>
      <c r="C162" s="38">
        <v>5000</v>
      </c>
      <c r="D162" s="38">
        <v>3719.9081120000001</v>
      </c>
      <c r="E162" s="38">
        <v>3719.9081120000001</v>
      </c>
      <c r="F162" s="38">
        <v>3719.9081120000001</v>
      </c>
      <c r="G162" s="38">
        <v>3719.9081120000001</v>
      </c>
      <c r="I162" s="37"/>
    </row>
    <row r="163" spans="1:9" ht="15.75" x14ac:dyDescent="0.25">
      <c r="A163" s="3">
        <v>153</v>
      </c>
      <c r="B163" s="3" t="s">
        <v>142</v>
      </c>
      <c r="C163" s="38">
        <v>8000</v>
      </c>
      <c r="D163" s="38">
        <v>6199.846853</v>
      </c>
      <c r="E163" s="38">
        <v>6199.846853</v>
      </c>
      <c r="F163" s="38">
        <v>1239.9693709999999</v>
      </c>
      <c r="G163" s="38">
        <v>8000</v>
      </c>
      <c r="I163" s="37"/>
    </row>
    <row r="164" spans="1:9" ht="15.75" x14ac:dyDescent="0.25">
      <c r="A164" s="3">
        <v>154</v>
      </c>
      <c r="B164" s="3" t="s">
        <v>143</v>
      </c>
      <c r="C164" s="38">
        <v>6199.846853</v>
      </c>
      <c r="D164" s="38">
        <v>6199.846853</v>
      </c>
      <c r="E164" s="38">
        <v>6199.846853</v>
      </c>
      <c r="F164" s="38">
        <v>1239.9693709999999</v>
      </c>
      <c r="G164" s="38">
        <v>6000</v>
      </c>
      <c r="I164" s="37"/>
    </row>
    <row r="165" spans="1:9" ht="15.75" x14ac:dyDescent="0.25">
      <c r="A165" s="3">
        <v>155</v>
      </c>
      <c r="B165" s="3" t="s">
        <v>144</v>
      </c>
      <c r="C165" s="38">
        <v>4000</v>
      </c>
      <c r="D165" s="38">
        <v>2479.9387409999999</v>
      </c>
      <c r="E165" s="38">
        <v>2479.9387409999999</v>
      </c>
      <c r="F165" s="38">
        <v>2479.9387409999999</v>
      </c>
      <c r="G165" s="38">
        <v>2479.9387409999999</v>
      </c>
      <c r="I165" s="37"/>
    </row>
    <row r="166" spans="1:9" ht="15.75" x14ac:dyDescent="0.25">
      <c r="A166" s="3">
        <v>156</v>
      </c>
      <c r="B166" s="3" t="s">
        <v>145</v>
      </c>
      <c r="C166" s="38">
        <v>4000</v>
      </c>
      <c r="D166" s="38">
        <v>2479.9387409999999</v>
      </c>
      <c r="E166" s="38">
        <v>2479.9387409999999</v>
      </c>
      <c r="F166" s="38">
        <v>2479.9387409999999</v>
      </c>
      <c r="G166" s="38">
        <v>2479.9387409999999</v>
      </c>
      <c r="I166" s="37"/>
    </row>
    <row r="167" spans="1:9" ht="15.75" x14ac:dyDescent="0.25">
      <c r="A167" s="3">
        <v>157</v>
      </c>
      <c r="B167" s="3" t="s">
        <v>146</v>
      </c>
      <c r="C167" s="38">
        <v>6199.846853</v>
      </c>
      <c r="D167" s="38">
        <v>6199.846853</v>
      </c>
      <c r="E167" s="38">
        <v>6199.846853</v>
      </c>
      <c r="F167" s="38">
        <v>6199.846853</v>
      </c>
      <c r="G167" s="38">
        <v>6199.846853</v>
      </c>
      <c r="I167" s="37"/>
    </row>
    <row r="168" spans="1:9" ht="15.75" x14ac:dyDescent="0.25">
      <c r="A168" s="3">
        <v>158</v>
      </c>
      <c r="B168" s="3" t="s">
        <v>147</v>
      </c>
      <c r="C168" s="38">
        <v>6199.846853</v>
      </c>
      <c r="D168" s="38">
        <v>6199.846853</v>
      </c>
      <c r="E168" s="38">
        <v>6199.846853</v>
      </c>
      <c r="F168" s="38">
        <v>6199.846853</v>
      </c>
      <c r="G168" s="38">
        <v>6199.846853</v>
      </c>
      <c r="I168" s="37"/>
    </row>
    <row r="169" spans="1:9" ht="15.75" x14ac:dyDescent="0.25">
      <c r="A169" s="3">
        <v>159</v>
      </c>
      <c r="B169" s="3" t="s">
        <v>148</v>
      </c>
      <c r="C169" s="38">
        <v>6199.846853</v>
      </c>
      <c r="D169" s="38">
        <v>6199.846853</v>
      </c>
      <c r="E169" s="38">
        <v>6199.846853</v>
      </c>
      <c r="F169" s="38">
        <v>6199.846853</v>
      </c>
      <c r="G169" s="38">
        <v>6199.846853</v>
      </c>
      <c r="I169" s="37"/>
    </row>
    <row r="170" spans="1:9" ht="15.75" x14ac:dyDescent="0.25">
      <c r="A170" s="3">
        <v>160</v>
      </c>
      <c r="B170" s="3" t="s">
        <v>149</v>
      </c>
      <c r="C170" s="38">
        <v>6000</v>
      </c>
      <c r="D170" s="38">
        <v>1239.9693709999999</v>
      </c>
      <c r="E170" s="38">
        <v>1239.9693709999999</v>
      </c>
      <c r="F170" s="38">
        <v>1239.9693709999999</v>
      </c>
      <c r="G170" s="38">
        <v>1239.9693709999999</v>
      </c>
      <c r="I170" s="37"/>
    </row>
    <row r="171" spans="1:9" ht="15.75" x14ac:dyDescent="0.25">
      <c r="A171" s="3">
        <v>161</v>
      </c>
      <c r="B171" s="3" t="s">
        <v>150</v>
      </c>
      <c r="C171" s="38">
        <v>6199.846853</v>
      </c>
      <c r="D171" s="38">
        <v>6199.846853</v>
      </c>
      <c r="E171" s="38">
        <v>6199.846853</v>
      </c>
      <c r="F171" s="38">
        <v>6199.846853</v>
      </c>
      <c r="G171" s="38">
        <v>6199.846853</v>
      </c>
      <c r="I171" s="37"/>
    </row>
    <row r="172" spans="1:9" ht="15.75" x14ac:dyDescent="0.25">
      <c r="A172" s="3">
        <v>162</v>
      </c>
      <c r="B172" s="3" t="s">
        <v>151</v>
      </c>
      <c r="C172" s="38">
        <v>3000</v>
      </c>
      <c r="D172" s="38">
        <v>2479.9387409999999</v>
      </c>
      <c r="E172" s="38">
        <v>2479.9387409999999</v>
      </c>
      <c r="F172" s="38">
        <v>2479.9387409999999</v>
      </c>
      <c r="G172" s="38">
        <v>2479.9387409999999</v>
      </c>
      <c r="I172" s="37"/>
    </row>
    <row r="173" spans="1:9" ht="15.75" x14ac:dyDescent="0.25">
      <c r="A173" s="3">
        <v>163</v>
      </c>
      <c r="B173" s="3" t="s">
        <v>152</v>
      </c>
      <c r="C173" s="38">
        <v>7439.8162240000001</v>
      </c>
      <c r="D173" s="38">
        <v>7439.8162240000001</v>
      </c>
      <c r="E173" s="38">
        <v>7439.8162240000001</v>
      </c>
      <c r="F173" s="38">
        <v>7439.8162240000001</v>
      </c>
      <c r="G173" s="38">
        <v>7439.8162240000001</v>
      </c>
      <c r="I173" s="37"/>
    </row>
    <row r="174" spans="1:9" ht="15.75" x14ac:dyDescent="0.25">
      <c r="A174" s="3">
        <v>164</v>
      </c>
      <c r="B174" s="3" t="s">
        <v>153</v>
      </c>
      <c r="C174" s="38">
        <v>7439.8162240000001</v>
      </c>
      <c r="D174" s="38">
        <v>7439.8162240000001</v>
      </c>
      <c r="E174" s="38">
        <v>7439.8162240000001</v>
      </c>
      <c r="F174" s="38">
        <v>7439.8162240000001</v>
      </c>
      <c r="G174" s="38">
        <v>7439.8162240000001</v>
      </c>
      <c r="I174" s="37"/>
    </row>
    <row r="175" spans="1:9" ht="15.75" x14ac:dyDescent="0.25">
      <c r="A175" s="3">
        <v>165</v>
      </c>
      <c r="B175" s="3" t="s">
        <v>154</v>
      </c>
      <c r="C175" s="38">
        <v>7439.8162240000001</v>
      </c>
      <c r="D175" s="38">
        <v>7439.8162240000001</v>
      </c>
      <c r="E175" s="38">
        <v>7439.8162240000001</v>
      </c>
      <c r="F175" s="38">
        <v>7439.8162240000001</v>
      </c>
      <c r="G175" s="38">
        <v>7439.8162240000001</v>
      </c>
      <c r="I175" s="37"/>
    </row>
    <row r="176" spans="1:9" ht="15.75" x14ac:dyDescent="0.25">
      <c r="A176" s="3">
        <v>166</v>
      </c>
      <c r="B176" s="3" t="s">
        <v>155</v>
      </c>
      <c r="C176" s="38">
        <v>6199.846853</v>
      </c>
      <c r="D176" s="38">
        <v>6199.846853</v>
      </c>
      <c r="E176" s="38">
        <v>6199.846853</v>
      </c>
      <c r="F176" s="38">
        <v>6199.846853</v>
      </c>
      <c r="G176" s="38">
        <v>6199.846853</v>
      </c>
      <c r="I176" s="37"/>
    </row>
    <row r="177" spans="1:9" ht="15.75" x14ac:dyDescent="0.25">
      <c r="A177" s="3">
        <v>167</v>
      </c>
      <c r="B177" s="3" t="s">
        <v>156</v>
      </c>
      <c r="C177" s="38">
        <v>5000</v>
      </c>
      <c r="D177" s="38">
        <v>3719.9081120000001</v>
      </c>
      <c r="E177" s="38">
        <v>3719.9081120000001</v>
      </c>
      <c r="F177" s="38">
        <v>3719.9081120000001</v>
      </c>
      <c r="G177" s="38">
        <v>3719.9081120000001</v>
      </c>
      <c r="I177" s="37"/>
    </row>
    <row r="178" spans="1:9" ht="15.75" x14ac:dyDescent="0.25">
      <c r="A178" s="3">
        <v>168</v>
      </c>
      <c r="B178" s="3" t="s">
        <v>157</v>
      </c>
      <c r="C178" s="38">
        <v>5000</v>
      </c>
      <c r="D178" s="38">
        <v>3719.9081120000001</v>
      </c>
      <c r="E178" s="38">
        <v>3719.9081120000001</v>
      </c>
      <c r="F178" s="38">
        <v>3719.9081120000001</v>
      </c>
      <c r="G178" s="38">
        <v>3719.9081120000001</v>
      </c>
      <c r="I178" s="37"/>
    </row>
    <row r="179" spans="1:9" ht="15.75" x14ac:dyDescent="0.25">
      <c r="A179" s="3">
        <v>169</v>
      </c>
      <c r="B179" s="3" t="s">
        <v>158</v>
      </c>
      <c r="C179" s="38">
        <v>5000</v>
      </c>
      <c r="D179" s="38">
        <v>3719.9081120000001</v>
      </c>
      <c r="E179" s="38">
        <v>3719.9081120000001</v>
      </c>
      <c r="F179" s="38">
        <v>3719.9081120000001</v>
      </c>
      <c r="G179" s="38">
        <v>3719.9081120000001</v>
      </c>
      <c r="I179" s="37"/>
    </row>
    <row r="180" spans="1:9" ht="15.75" x14ac:dyDescent="0.25">
      <c r="A180" s="3">
        <v>170</v>
      </c>
      <c r="B180" s="3" t="s">
        <v>159</v>
      </c>
      <c r="C180" s="38">
        <v>3000</v>
      </c>
      <c r="D180" s="38">
        <v>1239.9693709999999</v>
      </c>
      <c r="E180" s="38">
        <v>1239.9693709999999</v>
      </c>
      <c r="F180" s="38">
        <v>1239.9693709999999</v>
      </c>
      <c r="G180" s="38">
        <v>1239.9693709999999</v>
      </c>
      <c r="I180" s="37"/>
    </row>
    <row r="181" spans="1:9" ht="15.75" x14ac:dyDescent="0.25">
      <c r="A181" s="3">
        <v>171</v>
      </c>
      <c r="B181" s="3" t="s">
        <v>160</v>
      </c>
      <c r="C181" s="38">
        <v>3000</v>
      </c>
      <c r="D181" s="38">
        <v>1239.9693709999999</v>
      </c>
      <c r="E181" s="38">
        <v>37199.081120000003</v>
      </c>
      <c r="F181" s="38">
        <v>1239.9693709999999</v>
      </c>
      <c r="G181" s="38">
        <v>1239.9693709999999</v>
      </c>
      <c r="I181" s="37"/>
    </row>
    <row r="182" spans="1:9" ht="15.75" x14ac:dyDescent="0.25">
      <c r="A182" s="3">
        <v>172</v>
      </c>
      <c r="B182" s="3" t="s">
        <v>161</v>
      </c>
      <c r="C182" s="38">
        <v>2479.9387409999999</v>
      </c>
      <c r="D182" s="38">
        <v>2479.9387409999999</v>
      </c>
      <c r="E182" s="38">
        <v>2479.9387409999999</v>
      </c>
      <c r="F182" s="38">
        <v>2479.9387409999999</v>
      </c>
      <c r="G182" s="38">
        <v>2479.9387409999999</v>
      </c>
      <c r="I182" s="37"/>
    </row>
    <row r="183" spans="1:9" ht="15.75" x14ac:dyDescent="0.25">
      <c r="A183" s="3">
        <v>173</v>
      </c>
      <c r="B183" s="3" t="s">
        <v>162</v>
      </c>
      <c r="C183" s="38">
        <v>2479.9387409999999</v>
      </c>
      <c r="D183" s="38">
        <v>2479.9387409999999</v>
      </c>
      <c r="E183" s="38">
        <v>2479.9387409999999</v>
      </c>
      <c r="F183" s="38">
        <v>2479.9387409999999</v>
      </c>
      <c r="G183" s="38">
        <v>2479.9387409999999</v>
      </c>
      <c r="I183" s="37"/>
    </row>
    <row r="184" spans="1:9" ht="15.75" x14ac:dyDescent="0.25">
      <c r="A184" s="3">
        <v>174</v>
      </c>
      <c r="B184" s="3" t="s">
        <v>163</v>
      </c>
      <c r="C184" s="38">
        <v>8000</v>
      </c>
      <c r="D184" s="38">
        <v>6199.846853</v>
      </c>
      <c r="E184" s="38">
        <v>6199.846853</v>
      </c>
      <c r="F184" s="38">
        <v>6199.846853</v>
      </c>
      <c r="G184" s="38">
        <v>6199.846853</v>
      </c>
      <c r="I184" s="37"/>
    </row>
    <row r="185" spans="1:9" ht="15.75" x14ac:dyDescent="0.25">
      <c r="A185" s="3">
        <v>175</v>
      </c>
      <c r="B185" s="3" t="s">
        <v>164</v>
      </c>
      <c r="C185" s="38">
        <v>6199.846853</v>
      </c>
      <c r="D185" s="38">
        <v>6199.846853</v>
      </c>
      <c r="E185" s="38">
        <v>6199.846853</v>
      </c>
      <c r="F185" s="38">
        <v>6199.846853</v>
      </c>
      <c r="G185" s="38">
        <v>6199.846853</v>
      </c>
      <c r="I185" s="37"/>
    </row>
    <row r="186" spans="1:9" ht="15.75" x14ac:dyDescent="0.25">
      <c r="A186" s="3">
        <v>176</v>
      </c>
      <c r="B186" s="3" t="s">
        <v>165</v>
      </c>
      <c r="C186" s="38">
        <v>6199.846853</v>
      </c>
      <c r="D186" s="38">
        <v>6199.846853</v>
      </c>
      <c r="E186" s="38">
        <v>6199.846853</v>
      </c>
      <c r="F186" s="38">
        <v>6199.846853</v>
      </c>
      <c r="G186" s="38">
        <v>6199.846853</v>
      </c>
      <c r="I186" s="37"/>
    </row>
    <row r="187" spans="1:9" ht="15.75" x14ac:dyDescent="0.25">
      <c r="A187" s="3">
        <v>177</v>
      </c>
      <c r="B187" s="3" t="s">
        <v>166</v>
      </c>
      <c r="C187" s="38">
        <v>1239.9693709999999</v>
      </c>
      <c r="D187" s="38">
        <v>1239.9693709999999</v>
      </c>
      <c r="E187" s="38">
        <v>1239.9693709999999</v>
      </c>
      <c r="F187" s="38">
        <v>1239.9693709999999</v>
      </c>
      <c r="G187" s="38">
        <v>1239.9693709999999</v>
      </c>
      <c r="I187" s="37"/>
    </row>
    <row r="188" spans="1:9" ht="15.75" x14ac:dyDescent="0.25">
      <c r="A188" s="3">
        <v>178</v>
      </c>
      <c r="B188" s="3" t="s">
        <v>167</v>
      </c>
      <c r="C188" s="38">
        <v>1239.9693709999999</v>
      </c>
      <c r="D188" s="38">
        <v>1239.9693709999999</v>
      </c>
      <c r="E188" s="38">
        <v>1239.9693709999999</v>
      </c>
      <c r="F188" s="38">
        <v>1239.9693709999999</v>
      </c>
      <c r="G188" s="38">
        <v>1239.9693709999999</v>
      </c>
      <c r="I188" s="37"/>
    </row>
    <row r="189" spans="1:9" ht="15.75" x14ac:dyDescent="0.25">
      <c r="A189" s="3">
        <v>179</v>
      </c>
      <c r="B189" s="3" t="s">
        <v>168</v>
      </c>
      <c r="C189" s="38">
        <v>45000</v>
      </c>
      <c r="D189" s="38">
        <v>37199.081120000003</v>
      </c>
      <c r="E189" s="38">
        <v>37199.081120000003</v>
      </c>
      <c r="F189" s="38">
        <v>37199.081120000003</v>
      </c>
      <c r="G189" s="38">
        <v>37199.081120000003</v>
      </c>
      <c r="I189" s="37"/>
    </row>
    <row r="190" spans="1:9" ht="15.75" x14ac:dyDescent="0.25">
      <c r="A190" s="3">
        <v>180</v>
      </c>
      <c r="B190" s="3" t="s">
        <v>169</v>
      </c>
      <c r="C190" s="38">
        <v>45000</v>
      </c>
      <c r="D190" s="38">
        <v>37199.081120000003</v>
      </c>
      <c r="E190" s="38">
        <v>37199.081120000003</v>
      </c>
      <c r="F190" s="38">
        <v>37199.081120000003</v>
      </c>
      <c r="G190" s="38">
        <v>37199.081120000003</v>
      </c>
      <c r="I190" s="37"/>
    </row>
    <row r="191" spans="1:9" ht="15.75" x14ac:dyDescent="0.25">
      <c r="A191" s="3">
        <v>181</v>
      </c>
      <c r="B191" s="3" t="s">
        <v>170</v>
      </c>
      <c r="C191" s="38">
        <v>2500</v>
      </c>
      <c r="D191" s="38">
        <v>1239.9693709999999</v>
      </c>
      <c r="E191" s="38">
        <v>1239.9693709999999</v>
      </c>
      <c r="F191" s="38">
        <v>1239.9693709999999</v>
      </c>
      <c r="G191" s="38">
        <v>1239.9693709999999</v>
      </c>
      <c r="I191" s="37"/>
    </row>
    <row r="192" spans="1:9" ht="15.75" x14ac:dyDescent="0.25">
      <c r="A192" s="40"/>
      <c r="B192" s="40" t="s">
        <v>171</v>
      </c>
      <c r="C192" s="38">
        <v>0</v>
      </c>
      <c r="D192" s="38">
        <v>0</v>
      </c>
      <c r="E192" s="38">
        <v>0</v>
      </c>
      <c r="F192" s="38">
        <v>0</v>
      </c>
      <c r="G192" s="38">
        <v>0</v>
      </c>
      <c r="I192" s="37"/>
    </row>
    <row r="193" spans="1:9" ht="15.75" x14ac:dyDescent="0.25">
      <c r="A193" s="3">
        <v>182</v>
      </c>
      <c r="B193" s="3" t="s">
        <v>172</v>
      </c>
      <c r="C193" s="38">
        <v>20000</v>
      </c>
      <c r="D193" s="38">
        <v>12399.69371</v>
      </c>
      <c r="E193" s="38">
        <v>12399.69371</v>
      </c>
      <c r="F193" s="38">
        <v>24799.387409999999</v>
      </c>
      <c r="G193" s="38">
        <v>24799.387409999999</v>
      </c>
      <c r="I193" s="37"/>
    </row>
    <row r="194" spans="1:9" ht="15.75" x14ac:dyDescent="0.25">
      <c r="A194" s="3">
        <v>183</v>
      </c>
      <c r="B194" s="3" t="s">
        <v>108</v>
      </c>
      <c r="C194" s="38">
        <v>12399.69371</v>
      </c>
      <c r="D194" s="38">
        <v>12399.69371</v>
      </c>
      <c r="E194" s="38">
        <v>12399.69371</v>
      </c>
      <c r="F194" s="38">
        <v>24799.387409999999</v>
      </c>
      <c r="G194" s="38">
        <v>24799.387409999999</v>
      </c>
      <c r="I194" s="37"/>
    </row>
    <row r="195" spans="1:9" ht="15.75" x14ac:dyDescent="0.25">
      <c r="A195" s="3">
        <v>184</v>
      </c>
      <c r="B195" s="3" t="s">
        <v>173</v>
      </c>
      <c r="C195" s="38">
        <v>24799.387409999999</v>
      </c>
      <c r="D195" s="38">
        <v>24799.387409999999</v>
      </c>
      <c r="E195" s="38">
        <v>24799.387409999999</v>
      </c>
      <c r="F195" s="38">
        <v>24799.387409999999</v>
      </c>
      <c r="G195" s="38">
        <v>24799.387409999999</v>
      </c>
      <c r="I195" s="37"/>
    </row>
    <row r="196" spans="1:9" ht="15.75" x14ac:dyDescent="0.25">
      <c r="A196" s="3">
        <v>185</v>
      </c>
      <c r="B196" s="3" t="s">
        <v>174</v>
      </c>
      <c r="C196" s="38">
        <v>24799.387409999999</v>
      </c>
      <c r="D196" s="38">
        <v>24799.387409999999</v>
      </c>
      <c r="E196" s="38">
        <v>24799.387409999999</v>
      </c>
      <c r="F196" s="38">
        <v>24799.387409999999</v>
      </c>
      <c r="G196" s="38">
        <v>24799.387409999999</v>
      </c>
      <c r="I196" s="37"/>
    </row>
    <row r="197" spans="1:9" ht="15.75" x14ac:dyDescent="0.25">
      <c r="A197" s="3">
        <v>186</v>
      </c>
      <c r="B197" s="3" t="s">
        <v>175</v>
      </c>
      <c r="C197" s="38">
        <v>24799.387409999999</v>
      </c>
      <c r="D197" s="38">
        <v>24799.387409999999</v>
      </c>
      <c r="E197" s="38">
        <v>24799.387409999999</v>
      </c>
      <c r="F197" s="38">
        <v>24799.387409999999</v>
      </c>
      <c r="G197" s="38">
        <v>24799.387409999999</v>
      </c>
      <c r="I197" s="37"/>
    </row>
    <row r="198" spans="1:9" ht="15.75" x14ac:dyDescent="0.25">
      <c r="A198" s="3">
        <v>187</v>
      </c>
      <c r="B198" s="3" t="s">
        <v>176</v>
      </c>
      <c r="C198" s="38">
        <v>10000</v>
      </c>
      <c r="D198" s="38">
        <v>6199.846853</v>
      </c>
      <c r="E198" s="38">
        <v>6199.846853</v>
      </c>
      <c r="F198" s="38">
        <v>6199.846853</v>
      </c>
      <c r="G198" s="38">
        <v>6199.846853</v>
      </c>
      <c r="I198" s="37"/>
    </row>
    <row r="199" spans="1:9" ht="15.75" x14ac:dyDescent="0.25">
      <c r="A199" s="3">
        <v>188</v>
      </c>
      <c r="B199" s="3" t="s">
        <v>31</v>
      </c>
      <c r="C199" s="38">
        <v>6199.846853</v>
      </c>
      <c r="D199" s="38">
        <v>6199.846853</v>
      </c>
      <c r="E199" s="38">
        <v>6199.846853</v>
      </c>
      <c r="F199" s="38">
        <v>6199.846853</v>
      </c>
      <c r="G199" s="38">
        <v>6199.846853</v>
      </c>
      <c r="I199" s="37"/>
    </row>
    <row r="200" spans="1:9" ht="15.75" x14ac:dyDescent="0.25">
      <c r="A200" s="3">
        <v>189</v>
      </c>
      <c r="B200" s="3" t="s">
        <v>177</v>
      </c>
      <c r="C200" s="38">
        <v>5000</v>
      </c>
      <c r="D200" s="38">
        <v>3719.9081120000001</v>
      </c>
      <c r="E200" s="38">
        <v>3719.9081120000001</v>
      </c>
      <c r="F200" s="38">
        <v>3719.9081120000001</v>
      </c>
      <c r="G200" s="38">
        <v>3719.9081120000001</v>
      </c>
      <c r="I200" s="37"/>
    </row>
    <row r="201" spans="1:9" ht="15.75" x14ac:dyDescent="0.25">
      <c r="A201" s="3">
        <v>190</v>
      </c>
      <c r="B201" s="3" t="s">
        <v>31</v>
      </c>
      <c r="C201" s="38">
        <v>3719.9081120000001</v>
      </c>
      <c r="D201" s="38">
        <v>3719.9081120000001</v>
      </c>
      <c r="E201" s="38">
        <v>3719.9081120000001</v>
      </c>
      <c r="F201" s="38">
        <v>3719.9081120000001</v>
      </c>
      <c r="G201" s="38">
        <v>3719.9081120000001</v>
      </c>
      <c r="I201" s="37"/>
    </row>
    <row r="202" spans="1:9" ht="15.75" x14ac:dyDescent="0.25">
      <c r="A202" s="3">
        <v>191</v>
      </c>
      <c r="B202" s="3" t="s">
        <v>178</v>
      </c>
      <c r="C202" s="38">
        <v>8000</v>
      </c>
      <c r="D202" s="38">
        <v>6199.846853</v>
      </c>
      <c r="E202" s="38">
        <v>6199.846853</v>
      </c>
      <c r="F202" s="38">
        <v>6199.846853</v>
      </c>
      <c r="G202" s="38">
        <v>6199.846853</v>
      </c>
      <c r="I202" s="37"/>
    </row>
    <row r="203" spans="1:9" ht="15.75" x14ac:dyDescent="0.25">
      <c r="A203" s="3">
        <v>192</v>
      </c>
      <c r="B203" s="3" t="s">
        <v>31</v>
      </c>
      <c r="C203" s="38">
        <v>6199.846853</v>
      </c>
      <c r="D203" s="38">
        <v>6199.846853</v>
      </c>
      <c r="E203" s="38">
        <v>6199.846853</v>
      </c>
      <c r="F203" s="38">
        <v>6199.846853</v>
      </c>
      <c r="G203" s="38">
        <v>6199.846853</v>
      </c>
      <c r="I203" s="37"/>
    </row>
    <row r="204" spans="1:9" ht="15.75" x14ac:dyDescent="0.25">
      <c r="A204" s="3">
        <v>193</v>
      </c>
      <c r="B204" s="3" t="s">
        <v>27</v>
      </c>
      <c r="C204" s="38">
        <v>6199.846853</v>
      </c>
      <c r="D204" s="38">
        <v>6199.846853</v>
      </c>
      <c r="E204" s="38">
        <v>6199.846853</v>
      </c>
      <c r="F204" s="38">
        <v>6199.846853</v>
      </c>
      <c r="G204" s="38">
        <v>6199.846853</v>
      </c>
      <c r="I204" s="37"/>
    </row>
    <row r="205" spans="1:9" ht="15.75" x14ac:dyDescent="0.25">
      <c r="A205" s="3">
        <v>194</v>
      </c>
      <c r="B205" s="3" t="s">
        <v>179</v>
      </c>
      <c r="C205" s="38">
        <v>16000</v>
      </c>
      <c r="D205" s="38">
        <v>12399.69371</v>
      </c>
      <c r="E205" s="38">
        <v>12399.69371</v>
      </c>
      <c r="F205" s="38">
        <v>24799.387409999999</v>
      </c>
      <c r="G205" s="38">
        <v>24799.387409999999</v>
      </c>
      <c r="I205" s="37"/>
    </row>
    <row r="206" spans="1:9" ht="15.75" x14ac:dyDescent="0.25">
      <c r="A206" s="3">
        <v>195</v>
      </c>
      <c r="B206" s="3" t="s">
        <v>180</v>
      </c>
      <c r="C206" s="38">
        <v>20000</v>
      </c>
      <c r="D206" s="38">
        <v>12399.69371</v>
      </c>
      <c r="E206" s="38">
        <v>12399.69371</v>
      </c>
      <c r="F206" s="38">
        <v>24799.387409999999</v>
      </c>
      <c r="G206" s="38">
        <v>35000</v>
      </c>
      <c r="I206" s="37"/>
    </row>
    <row r="207" spans="1:9" ht="15.75" x14ac:dyDescent="0.25">
      <c r="A207" s="3">
        <v>196</v>
      </c>
      <c r="B207" s="3" t="s">
        <v>181</v>
      </c>
      <c r="C207" s="38">
        <v>18000</v>
      </c>
      <c r="D207" s="38">
        <v>12399.69371</v>
      </c>
      <c r="E207" s="38">
        <v>12399.69371</v>
      </c>
      <c r="F207" s="38">
        <v>24799.387409999999</v>
      </c>
      <c r="G207" s="38">
        <v>35000</v>
      </c>
      <c r="I207" s="37"/>
    </row>
    <row r="208" spans="1:9" ht="15.75" x14ac:dyDescent="0.25">
      <c r="A208" s="3">
        <v>197</v>
      </c>
      <c r="B208" s="3" t="s">
        <v>182</v>
      </c>
      <c r="C208" s="38">
        <v>20000</v>
      </c>
      <c r="D208" s="38">
        <v>12399.69371</v>
      </c>
      <c r="E208" s="38">
        <v>12399.69371</v>
      </c>
      <c r="F208" s="38">
        <v>24799.387409999999</v>
      </c>
      <c r="G208" s="38">
        <v>30000</v>
      </c>
      <c r="I208" s="37"/>
    </row>
    <row r="209" spans="1:9" ht="15.75" x14ac:dyDescent="0.25">
      <c r="A209" s="3">
        <v>198</v>
      </c>
      <c r="B209" s="3" t="s">
        <v>183</v>
      </c>
      <c r="C209" s="38">
        <v>20000</v>
      </c>
      <c r="D209" s="38">
        <v>12399.69371</v>
      </c>
      <c r="E209" s="38">
        <v>12399.69371</v>
      </c>
      <c r="F209" s="38">
        <v>24799.387409999999</v>
      </c>
      <c r="G209" s="38">
        <v>24799.387409999999</v>
      </c>
      <c r="I209" s="37"/>
    </row>
    <row r="210" spans="1:9" ht="15.75" x14ac:dyDescent="0.25">
      <c r="A210" s="40"/>
      <c r="B210" s="40" t="s">
        <v>184</v>
      </c>
      <c r="C210" s="38">
        <v>0</v>
      </c>
      <c r="D210" s="38">
        <v>0</v>
      </c>
      <c r="E210" s="38">
        <v>0</v>
      </c>
      <c r="F210" s="38">
        <v>0</v>
      </c>
      <c r="G210" s="38">
        <v>0</v>
      </c>
      <c r="I210" s="37"/>
    </row>
    <row r="211" spans="1:9" ht="15.75" x14ac:dyDescent="0.25">
      <c r="A211" s="3">
        <v>199</v>
      </c>
      <c r="B211" s="3" t="s">
        <v>185</v>
      </c>
      <c r="C211" s="38">
        <v>10000</v>
      </c>
      <c r="D211" s="38">
        <v>6199.846853</v>
      </c>
      <c r="E211" s="38">
        <v>6199.846853</v>
      </c>
      <c r="F211" s="38">
        <v>6199.846853</v>
      </c>
      <c r="G211" s="38">
        <v>6199.846853</v>
      </c>
      <c r="I211" s="37"/>
    </row>
    <row r="212" spans="1:9" ht="15.75" x14ac:dyDescent="0.25">
      <c r="A212" s="3">
        <v>200</v>
      </c>
      <c r="B212" s="3" t="s">
        <v>186</v>
      </c>
      <c r="C212" s="38">
        <v>10000</v>
      </c>
      <c r="D212" s="38">
        <v>6199.846853</v>
      </c>
      <c r="E212" s="38">
        <v>6199.846853</v>
      </c>
      <c r="F212" s="38">
        <v>6199.846853</v>
      </c>
      <c r="G212" s="38">
        <v>6199.846853</v>
      </c>
      <c r="I212" s="37"/>
    </row>
    <row r="213" spans="1:9" ht="15.75" x14ac:dyDescent="0.25">
      <c r="A213" s="3">
        <v>201</v>
      </c>
      <c r="B213" s="3" t="s">
        <v>187</v>
      </c>
      <c r="C213" s="38">
        <v>20000</v>
      </c>
      <c r="D213" s="38">
        <v>12399.69371</v>
      </c>
      <c r="E213" s="38">
        <v>12399.69371</v>
      </c>
      <c r="F213" s="38">
        <v>12399.69371</v>
      </c>
      <c r="G213" s="38">
        <v>12399.69371</v>
      </c>
      <c r="I213" s="37"/>
    </row>
    <row r="214" spans="1:9" ht="15.75" x14ac:dyDescent="0.25">
      <c r="A214" s="3">
        <v>202</v>
      </c>
      <c r="B214" s="3" t="s">
        <v>188</v>
      </c>
      <c r="C214" s="38">
        <v>7000</v>
      </c>
      <c r="D214" s="38">
        <v>4959.8774830000002</v>
      </c>
      <c r="E214" s="38">
        <v>4959.8774830000002</v>
      </c>
      <c r="F214" s="38">
        <v>4959.8774830000002</v>
      </c>
      <c r="G214" s="38">
        <v>4959.8774830000002</v>
      </c>
      <c r="I214" s="37"/>
    </row>
    <row r="215" spans="1:9" ht="15.75" x14ac:dyDescent="0.25">
      <c r="A215" s="3">
        <v>203</v>
      </c>
      <c r="B215" s="3" t="s">
        <v>189</v>
      </c>
      <c r="C215" s="38">
        <v>8000</v>
      </c>
      <c r="D215" s="38">
        <v>4959.8774830000002</v>
      </c>
      <c r="E215" s="38">
        <v>4959.8774830000002</v>
      </c>
      <c r="F215" s="38">
        <v>4959.8774830000002</v>
      </c>
      <c r="G215" s="38">
        <v>4959.8774830000002</v>
      </c>
      <c r="I215" s="37"/>
    </row>
    <row r="216" spans="1:9" ht="15.75" x14ac:dyDescent="0.25">
      <c r="A216" s="3">
        <v>204</v>
      </c>
      <c r="B216" s="3" t="s">
        <v>190</v>
      </c>
      <c r="C216" s="38">
        <v>8000</v>
      </c>
      <c r="D216" s="38">
        <v>3719.9081120000001</v>
      </c>
      <c r="E216" s="38">
        <v>3719.9081120000001</v>
      </c>
      <c r="F216" s="38">
        <v>3719.9081120000001</v>
      </c>
      <c r="G216" s="38">
        <v>3719.9081120000001</v>
      </c>
      <c r="I216" s="37"/>
    </row>
    <row r="217" spans="1:9" ht="15.75" x14ac:dyDescent="0.25">
      <c r="A217" s="3">
        <v>205</v>
      </c>
      <c r="B217" s="3" t="s">
        <v>191</v>
      </c>
      <c r="C217" s="38">
        <v>4959.8774830000002</v>
      </c>
      <c r="D217" s="38">
        <v>4959.8774830000002</v>
      </c>
      <c r="E217" s="38">
        <v>4959.8774830000002</v>
      </c>
      <c r="F217" s="38">
        <v>4959.8774830000002</v>
      </c>
      <c r="G217" s="38">
        <v>4959.8774830000002</v>
      </c>
      <c r="I217" s="37"/>
    </row>
    <row r="218" spans="1:9" ht="15.75" x14ac:dyDescent="0.25">
      <c r="A218" s="3">
        <v>206</v>
      </c>
      <c r="B218" s="3" t="s">
        <v>192</v>
      </c>
      <c r="C218" s="38">
        <v>4959.8774830000002</v>
      </c>
      <c r="D218" s="38">
        <v>4959.8774830000002</v>
      </c>
      <c r="E218" s="38">
        <v>4959.8774830000002</v>
      </c>
      <c r="F218" s="38">
        <v>4959.8774830000002</v>
      </c>
      <c r="G218" s="38">
        <v>4959.8774830000002</v>
      </c>
      <c r="I218" s="37"/>
    </row>
    <row r="219" spans="1:9" ht="15.75" x14ac:dyDescent="0.25">
      <c r="A219" s="3">
        <v>207</v>
      </c>
      <c r="B219" s="3" t="s">
        <v>193</v>
      </c>
      <c r="C219" s="38">
        <v>3000</v>
      </c>
      <c r="D219" s="38">
        <v>1239.9693709999999</v>
      </c>
      <c r="E219" s="38">
        <v>1239.9693709999999</v>
      </c>
      <c r="F219" s="38">
        <v>1239.9693709999999</v>
      </c>
      <c r="G219" s="38">
        <v>1239.9693709999999</v>
      </c>
      <c r="I219" s="37"/>
    </row>
    <row r="220" spans="1:9" ht="15.75" x14ac:dyDescent="0.25">
      <c r="A220" s="3">
        <v>208</v>
      </c>
      <c r="B220" s="3" t="s">
        <v>194</v>
      </c>
      <c r="C220" s="38">
        <v>3000</v>
      </c>
      <c r="D220" s="38">
        <v>1239.9693709999999</v>
      </c>
      <c r="E220" s="38">
        <v>1239.9693709999999</v>
      </c>
      <c r="F220" s="38">
        <v>1239.9693709999999</v>
      </c>
      <c r="G220" s="38">
        <v>1239.9693709999999</v>
      </c>
      <c r="I220" s="37"/>
    </row>
    <row r="221" spans="1:9" ht="15.75" x14ac:dyDescent="0.25">
      <c r="A221" s="3">
        <v>209</v>
      </c>
      <c r="B221" s="3" t="s">
        <v>195</v>
      </c>
      <c r="C221" s="38">
        <v>5000</v>
      </c>
      <c r="D221" s="38">
        <v>3719.9081120000001</v>
      </c>
      <c r="E221" s="38">
        <v>3719.9081120000001</v>
      </c>
      <c r="F221" s="38">
        <v>3719.9081120000001</v>
      </c>
      <c r="G221" s="38">
        <v>3719.9081120000001</v>
      </c>
      <c r="I221" s="37"/>
    </row>
    <row r="222" spans="1:9" ht="15.75" x14ac:dyDescent="0.25">
      <c r="A222" s="3">
        <v>210</v>
      </c>
      <c r="B222" s="3" t="s">
        <v>196</v>
      </c>
      <c r="C222" s="38">
        <v>3000</v>
      </c>
      <c r="D222" s="38">
        <v>2479.9387409999999</v>
      </c>
      <c r="E222" s="38">
        <v>2479.9387409999999</v>
      </c>
      <c r="F222" s="38">
        <v>2479.9387409999999</v>
      </c>
      <c r="G222" s="38">
        <v>2479.9387409999999</v>
      </c>
      <c r="I222" s="37"/>
    </row>
    <row r="223" spans="1:9" ht="15.75" x14ac:dyDescent="0.25">
      <c r="A223" s="3">
        <v>211</v>
      </c>
      <c r="B223" s="3" t="s">
        <v>197</v>
      </c>
      <c r="C223" s="38">
        <v>6000</v>
      </c>
      <c r="D223" s="38">
        <v>4959.8774830000002</v>
      </c>
      <c r="E223" s="38">
        <v>4959.8774830000002</v>
      </c>
      <c r="F223" s="38">
        <v>4959.8774830000002</v>
      </c>
      <c r="G223" s="38">
        <v>4959.8774830000002</v>
      </c>
      <c r="I223" s="37"/>
    </row>
    <row r="224" spans="1:9" ht="15.75" x14ac:dyDescent="0.25">
      <c r="A224" s="3">
        <v>212</v>
      </c>
      <c r="B224" s="3" t="s">
        <v>198</v>
      </c>
      <c r="C224" s="38">
        <v>6000</v>
      </c>
      <c r="D224" s="38">
        <v>4959.8774830000002</v>
      </c>
      <c r="E224" s="38">
        <v>4959.8774830000002</v>
      </c>
      <c r="F224" s="38">
        <v>4959.8774830000002</v>
      </c>
      <c r="G224" s="38">
        <v>4959.8774830000002</v>
      </c>
      <c r="I224" s="37"/>
    </row>
    <row r="225" spans="1:9" ht="15.75" x14ac:dyDescent="0.25">
      <c r="A225" s="3">
        <v>213</v>
      </c>
      <c r="B225" s="3" t="s">
        <v>199</v>
      </c>
      <c r="C225" s="38">
        <v>7439.8162240000001</v>
      </c>
      <c r="D225" s="38">
        <v>7439.8162240000001</v>
      </c>
      <c r="E225" s="38">
        <v>7439.8162240000001</v>
      </c>
      <c r="F225" s="38">
        <v>7439.8162240000001</v>
      </c>
      <c r="G225" s="38">
        <v>7439.8162240000001</v>
      </c>
      <c r="I225" s="37"/>
    </row>
    <row r="226" spans="1:9" ht="15.75" x14ac:dyDescent="0.25">
      <c r="A226" s="3">
        <v>214</v>
      </c>
      <c r="B226" s="3" t="s">
        <v>200</v>
      </c>
      <c r="C226" s="38">
        <v>10000</v>
      </c>
      <c r="D226" s="38">
        <v>7439.8162240000001</v>
      </c>
      <c r="E226" s="38">
        <v>7439.8162240000001</v>
      </c>
      <c r="F226" s="38">
        <v>7439.8162240000001</v>
      </c>
      <c r="G226" s="38">
        <v>7439.8162240000001</v>
      </c>
      <c r="I226" s="37"/>
    </row>
    <row r="227" spans="1:9" ht="15.75" x14ac:dyDescent="0.25">
      <c r="A227" s="3">
        <v>215</v>
      </c>
      <c r="B227" s="3" t="s">
        <v>201</v>
      </c>
      <c r="C227" s="38">
        <v>10000</v>
      </c>
      <c r="D227" s="38">
        <v>7439.8162240000001</v>
      </c>
      <c r="E227" s="38">
        <v>7439.8162240000001</v>
      </c>
      <c r="F227" s="38">
        <v>7439.8162240000001</v>
      </c>
      <c r="G227" s="38">
        <v>7439.8162240000001</v>
      </c>
      <c r="I227" s="37"/>
    </row>
    <row r="228" spans="1:9" ht="15.75" x14ac:dyDescent="0.25">
      <c r="A228" s="3">
        <v>216</v>
      </c>
      <c r="B228" s="3" t="s">
        <v>202</v>
      </c>
      <c r="C228" s="38">
        <v>18599.540560000001</v>
      </c>
      <c r="D228" s="38">
        <v>18599.540560000001</v>
      </c>
      <c r="E228" s="38">
        <v>18599.540560000001</v>
      </c>
      <c r="F228" s="38">
        <v>18599.540560000001</v>
      </c>
      <c r="G228" s="38">
        <v>18599.540560000001</v>
      </c>
      <c r="I228" s="37"/>
    </row>
    <row r="229" spans="1:9" ht="15.75" x14ac:dyDescent="0.25">
      <c r="A229" s="3">
        <v>217</v>
      </c>
      <c r="B229" s="3" t="s">
        <v>203</v>
      </c>
      <c r="C229" s="38">
        <v>18000</v>
      </c>
      <c r="D229" s="38">
        <v>12399.69371</v>
      </c>
      <c r="E229" s="38">
        <v>12399.69371</v>
      </c>
      <c r="F229" s="38">
        <v>12399.69371</v>
      </c>
      <c r="G229" s="38">
        <v>12399.69371</v>
      </c>
      <c r="I229" s="37"/>
    </row>
    <row r="230" spans="1:9" ht="15.75" x14ac:dyDescent="0.25">
      <c r="A230" s="3">
        <v>218</v>
      </c>
      <c r="B230" s="3" t="s">
        <v>204</v>
      </c>
      <c r="C230" s="38">
        <v>20000</v>
      </c>
      <c r="D230" s="38">
        <v>12399.69371</v>
      </c>
      <c r="E230" s="38">
        <v>12399.69371</v>
      </c>
      <c r="F230" s="38">
        <v>12399.69371</v>
      </c>
      <c r="G230" s="38">
        <v>12399.69371</v>
      </c>
      <c r="I230" s="37"/>
    </row>
    <row r="231" spans="1:9" ht="15.75" x14ac:dyDescent="0.25">
      <c r="A231" s="3">
        <v>219</v>
      </c>
      <c r="B231" s="3" t="s">
        <v>205</v>
      </c>
      <c r="C231" s="38">
        <v>20000</v>
      </c>
      <c r="D231" s="38">
        <v>12399.69371</v>
      </c>
      <c r="E231" s="38">
        <v>12399.69371</v>
      </c>
      <c r="F231" s="38">
        <v>12399.69371</v>
      </c>
      <c r="G231" s="38">
        <v>12399.69371</v>
      </c>
      <c r="I231" s="37"/>
    </row>
    <row r="232" spans="1:9" ht="15.75" x14ac:dyDescent="0.25">
      <c r="A232" s="3">
        <v>220</v>
      </c>
      <c r="B232" s="3" t="s">
        <v>206</v>
      </c>
      <c r="C232" s="38">
        <v>3000</v>
      </c>
      <c r="D232" s="38">
        <v>1239.9693709999999</v>
      </c>
      <c r="E232" s="38">
        <v>1239.9693709999999</v>
      </c>
      <c r="F232" s="38">
        <v>1239.9693709999999</v>
      </c>
      <c r="G232" s="38">
        <v>1239.9693709999999</v>
      </c>
      <c r="I232" s="37"/>
    </row>
    <row r="233" spans="1:9" ht="15.75" x14ac:dyDescent="0.25">
      <c r="A233" s="3">
        <v>221</v>
      </c>
      <c r="B233" s="3" t="s">
        <v>207</v>
      </c>
      <c r="C233" s="38">
        <v>3719.9081120000001</v>
      </c>
      <c r="D233" s="38">
        <v>3719.9081120000001</v>
      </c>
      <c r="E233" s="38">
        <v>3719.9081120000001</v>
      </c>
      <c r="F233" s="38">
        <v>3719.9081120000001</v>
      </c>
      <c r="G233" s="38">
        <v>3719.9081120000001</v>
      </c>
      <c r="I233" s="37"/>
    </row>
    <row r="234" spans="1:9" ht="15.75" x14ac:dyDescent="0.25">
      <c r="A234" s="3">
        <v>222</v>
      </c>
      <c r="B234" s="3" t="s">
        <v>208</v>
      </c>
      <c r="C234" s="38">
        <v>3719.9081120000001</v>
      </c>
      <c r="D234" s="38">
        <v>3719.9081120000001</v>
      </c>
      <c r="E234" s="38">
        <v>3719.9081120000001</v>
      </c>
      <c r="F234" s="38">
        <v>3719.9081120000001</v>
      </c>
      <c r="G234" s="38">
        <v>3719.9081120000001</v>
      </c>
      <c r="I234" s="37"/>
    </row>
    <row r="235" spans="1:9" ht="15.75" x14ac:dyDescent="0.25">
      <c r="A235" s="40"/>
      <c r="B235" s="40" t="s">
        <v>209</v>
      </c>
      <c r="C235" s="38">
        <v>0</v>
      </c>
      <c r="D235" s="38">
        <v>0</v>
      </c>
      <c r="E235" s="38">
        <v>0</v>
      </c>
      <c r="F235" s="38">
        <v>0</v>
      </c>
      <c r="G235" s="38">
        <v>0</v>
      </c>
      <c r="I235" s="37"/>
    </row>
    <row r="236" spans="1:9" ht="15.75" x14ac:dyDescent="0.25">
      <c r="A236" s="3">
        <v>223</v>
      </c>
      <c r="B236" s="3" t="s">
        <v>210</v>
      </c>
      <c r="C236" s="38">
        <v>10000</v>
      </c>
      <c r="D236" s="38">
        <v>6199.846853</v>
      </c>
      <c r="E236" s="38">
        <v>6199.846853</v>
      </c>
      <c r="F236" s="38">
        <v>6199.846853</v>
      </c>
      <c r="G236" s="38">
        <v>6199.846853</v>
      </c>
      <c r="I236" s="37"/>
    </row>
    <row r="237" spans="1:9" ht="15.75" x14ac:dyDescent="0.25">
      <c r="A237" s="3">
        <v>224</v>
      </c>
      <c r="B237" s="3" t="s">
        <v>211</v>
      </c>
      <c r="C237" s="38">
        <v>10000</v>
      </c>
      <c r="D237" s="38">
        <v>6199.846853</v>
      </c>
      <c r="E237" s="38">
        <v>6199.846853</v>
      </c>
      <c r="F237" s="38">
        <v>6199.846853</v>
      </c>
      <c r="G237" s="38">
        <v>6199.846853</v>
      </c>
      <c r="I237" s="37"/>
    </row>
    <row r="238" spans="1:9" ht="15.75" x14ac:dyDescent="0.25">
      <c r="A238" s="3">
        <v>225</v>
      </c>
      <c r="B238" s="3" t="s">
        <v>212</v>
      </c>
      <c r="C238" s="38">
        <v>10000</v>
      </c>
      <c r="D238" s="38">
        <v>6199.846853</v>
      </c>
      <c r="E238" s="38">
        <v>6199.846853</v>
      </c>
      <c r="F238" s="38">
        <v>6199.846853</v>
      </c>
      <c r="G238" s="38">
        <v>6199.846853</v>
      </c>
      <c r="I238" s="37"/>
    </row>
    <row r="239" spans="1:9" ht="15.75" x14ac:dyDescent="0.25">
      <c r="A239" s="3">
        <v>226</v>
      </c>
      <c r="B239" s="3" t="s">
        <v>32</v>
      </c>
      <c r="C239" s="38">
        <v>6199.846853</v>
      </c>
      <c r="D239" s="38">
        <v>6199.846853</v>
      </c>
      <c r="E239" s="38">
        <v>6199.846853</v>
      </c>
      <c r="F239" s="38">
        <v>6199.846853</v>
      </c>
      <c r="G239" s="38">
        <v>6199.846853</v>
      </c>
      <c r="I239" s="37"/>
    </row>
    <row r="240" spans="1:9" ht="15.75" x14ac:dyDescent="0.25">
      <c r="A240" s="3">
        <v>227</v>
      </c>
      <c r="B240" s="3" t="s">
        <v>213</v>
      </c>
      <c r="C240" s="38">
        <v>6199.846853</v>
      </c>
      <c r="D240" s="38">
        <v>6199.846853</v>
      </c>
      <c r="E240" s="38">
        <v>6199.846853</v>
      </c>
      <c r="F240" s="38">
        <v>6199.846853</v>
      </c>
      <c r="G240" s="38">
        <v>6199.846853</v>
      </c>
      <c r="I240" s="37"/>
    </row>
    <row r="241" spans="1:9" ht="15.75" x14ac:dyDescent="0.25">
      <c r="A241" s="3">
        <v>228</v>
      </c>
      <c r="B241" s="3" t="s">
        <v>214</v>
      </c>
      <c r="C241" s="38">
        <v>18599.540560000001</v>
      </c>
      <c r="D241" s="38">
        <v>18599.540560000001</v>
      </c>
      <c r="E241" s="38">
        <v>18599.540560000001</v>
      </c>
      <c r="F241" s="38">
        <v>18599.540560000001</v>
      </c>
      <c r="G241" s="38">
        <v>18599.540560000001</v>
      </c>
      <c r="I241" s="37"/>
    </row>
    <row r="242" spans="1:9" ht="15.75" x14ac:dyDescent="0.25">
      <c r="A242" s="3">
        <v>229</v>
      </c>
      <c r="B242" s="3" t="s">
        <v>215</v>
      </c>
      <c r="C242" s="38">
        <v>6199.846853</v>
      </c>
      <c r="D242" s="38">
        <v>6199.846853</v>
      </c>
      <c r="E242" s="38">
        <v>6199.846853</v>
      </c>
      <c r="F242" s="38">
        <v>6199.846853</v>
      </c>
      <c r="G242" s="38">
        <v>6199.846853</v>
      </c>
      <c r="I242" s="37"/>
    </row>
    <row r="243" spans="1:9" ht="15.75" x14ac:dyDescent="0.25">
      <c r="A243" s="3">
        <v>230</v>
      </c>
      <c r="B243" s="3" t="s">
        <v>216</v>
      </c>
      <c r="C243" s="38">
        <v>10000</v>
      </c>
      <c r="D243" s="38">
        <v>6199.846853</v>
      </c>
      <c r="E243" s="38">
        <v>6199.846853</v>
      </c>
      <c r="F243" s="38">
        <v>6199.846853</v>
      </c>
      <c r="G243" s="38">
        <v>6199.846853</v>
      </c>
      <c r="I243" s="37"/>
    </row>
    <row r="244" spans="1:9" ht="15.75" x14ac:dyDescent="0.25">
      <c r="A244" s="3">
        <v>231</v>
      </c>
      <c r="B244" s="3" t="s">
        <v>217</v>
      </c>
      <c r="C244" s="38">
        <v>3719.9081120000001</v>
      </c>
      <c r="D244" s="38">
        <v>3719.9081120000001</v>
      </c>
      <c r="E244" s="38">
        <v>3719.9081120000001</v>
      </c>
      <c r="F244" s="38">
        <v>3719.9081120000001</v>
      </c>
      <c r="G244" s="38">
        <v>3719.9081120000001</v>
      </c>
      <c r="I244" s="37"/>
    </row>
    <row r="245" spans="1:9" ht="15.75" x14ac:dyDescent="0.25">
      <c r="A245" s="3">
        <v>232</v>
      </c>
      <c r="B245" s="3" t="s">
        <v>218</v>
      </c>
      <c r="C245" s="38">
        <v>6000</v>
      </c>
      <c r="D245" s="38">
        <v>3719.9081120000001</v>
      </c>
      <c r="E245" s="38">
        <v>3719.9081120000001</v>
      </c>
      <c r="F245" s="38">
        <v>3719.9081120000001</v>
      </c>
      <c r="G245" s="38">
        <v>3719.9081120000001</v>
      </c>
      <c r="I245" s="37"/>
    </row>
    <row r="246" spans="1:9" ht="15.75" x14ac:dyDescent="0.25">
      <c r="A246" s="3">
        <v>233</v>
      </c>
      <c r="B246" s="3" t="s">
        <v>219</v>
      </c>
      <c r="C246" s="38">
        <v>5000</v>
      </c>
      <c r="D246" s="38">
        <v>3719.9081120000001</v>
      </c>
      <c r="E246" s="38">
        <v>3719.9081120000001</v>
      </c>
      <c r="F246" s="38">
        <v>3719.9081120000001</v>
      </c>
      <c r="G246" s="38">
        <v>3719.9081120000001</v>
      </c>
      <c r="I246" s="37"/>
    </row>
    <row r="247" spans="1:9" ht="15.75" x14ac:dyDescent="0.25">
      <c r="A247" s="3">
        <v>234</v>
      </c>
      <c r="B247" s="3" t="s">
        <v>220</v>
      </c>
      <c r="C247" s="38">
        <v>7000</v>
      </c>
      <c r="D247" s="38">
        <v>3719.9081120000001</v>
      </c>
      <c r="E247" s="38">
        <v>3719.9081120000001</v>
      </c>
      <c r="F247" s="38">
        <v>3719.9081120000001</v>
      </c>
      <c r="G247" s="38">
        <v>3719.9081120000001</v>
      </c>
      <c r="I247" s="37"/>
    </row>
    <row r="248" spans="1:9" ht="15.75" x14ac:dyDescent="0.25">
      <c r="A248" s="3">
        <v>235</v>
      </c>
      <c r="B248" s="3" t="s">
        <v>221</v>
      </c>
      <c r="C248" s="38">
        <v>8000</v>
      </c>
      <c r="D248" s="38">
        <v>6199.846853</v>
      </c>
      <c r="E248" s="38">
        <v>6199.846853</v>
      </c>
      <c r="F248" s="38">
        <v>6199.846853</v>
      </c>
      <c r="G248" s="38">
        <v>6199.846853</v>
      </c>
      <c r="I248" s="37"/>
    </row>
    <row r="249" spans="1:9" ht="15.75" x14ac:dyDescent="0.25">
      <c r="A249" s="3">
        <v>236</v>
      </c>
      <c r="B249" s="3" t="s">
        <v>222</v>
      </c>
      <c r="C249" s="38">
        <v>3000</v>
      </c>
      <c r="D249" s="38">
        <v>6199.846853</v>
      </c>
      <c r="E249" s="38">
        <v>6199.846853</v>
      </c>
      <c r="F249" s="38">
        <v>6199.846853</v>
      </c>
      <c r="G249" s="38">
        <v>6199.846853</v>
      </c>
      <c r="I249" s="37"/>
    </row>
    <row r="250" spans="1:9" ht="15.75" x14ac:dyDescent="0.25">
      <c r="A250" s="3">
        <v>237</v>
      </c>
      <c r="B250" s="3" t="s">
        <v>223</v>
      </c>
      <c r="C250" s="38">
        <v>61998.468529999998</v>
      </c>
      <c r="D250" s="38">
        <v>61998.468529999998</v>
      </c>
      <c r="E250" s="38">
        <v>61998.468529999998</v>
      </c>
      <c r="F250" s="38">
        <v>61998.468529999998</v>
      </c>
      <c r="G250" s="38">
        <v>61998.468529999998</v>
      </c>
      <c r="I250" s="37"/>
    </row>
    <row r="251" spans="1:9" ht="15.75" x14ac:dyDescent="0.25">
      <c r="A251" s="3">
        <v>238</v>
      </c>
      <c r="B251" s="3" t="s">
        <v>224</v>
      </c>
      <c r="C251" s="38">
        <v>6199.846853</v>
      </c>
      <c r="D251" s="38">
        <v>6199.846853</v>
      </c>
      <c r="E251" s="38">
        <v>6199.846853</v>
      </c>
      <c r="F251" s="38">
        <v>6199.846853</v>
      </c>
      <c r="G251" s="38">
        <v>6199.846853</v>
      </c>
      <c r="I251" s="37"/>
    </row>
    <row r="252" spans="1:9" ht="15.75" x14ac:dyDescent="0.25">
      <c r="A252" s="3">
        <v>239</v>
      </c>
      <c r="B252" s="3" t="s">
        <v>225</v>
      </c>
      <c r="C252" s="38">
        <v>6199.846853</v>
      </c>
      <c r="D252" s="38">
        <v>6199.846853</v>
      </c>
      <c r="E252" s="38">
        <v>6199.846853</v>
      </c>
      <c r="F252" s="38">
        <v>6199.846853</v>
      </c>
      <c r="G252" s="38">
        <v>6199.846853</v>
      </c>
      <c r="I252" s="37"/>
    </row>
    <row r="253" spans="1:9" ht="15.75" x14ac:dyDescent="0.25">
      <c r="A253" s="3">
        <v>240</v>
      </c>
      <c r="B253" s="3" t="s">
        <v>226</v>
      </c>
      <c r="C253" s="38">
        <v>4000</v>
      </c>
      <c r="D253" s="38">
        <v>2479.9387409999999</v>
      </c>
      <c r="E253" s="38">
        <v>2479.9387409999999</v>
      </c>
      <c r="F253" s="38">
        <v>2479.9387409999999</v>
      </c>
      <c r="G253" s="38">
        <v>2479.9387409999999</v>
      </c>
      <c r="I253" s="37"/>
    </row>
    <row r="254" spans="1:9" ht="15.75" x14ac:dyDescent="0.25">
      <c r="A254" s="3">
        <v>241</v>
      </c>
      <c r="B254" s="3" t="s">
        <v>227</v>
      </c>
      <c r="C254" s="38">
        <v>3719.9081120000001</v>
      </c>
      <c r="D254" s="38">
        <v>3719.9081120000001</v>
      </c>
      <c r="E254" s="38">
        <v>3719.9081120000001</v>
      </c>
      <c r="F254" s="38">
        <v>3719.9081120000001</v>
      </c>
      <c r="G254" s="38">
        <v>3719.9081120000001</v>
      </c>
      <c r="I254" s="37"/>
    </row>
    <row r="255" spans="1:9" ht="15.75" x14ac:dyDescent="0.25">
      <c r="A255" s="3">
        <v>242</v>
      </c>
      <c r="B255" s="3" t="s">
        <v>228</v>
      </c>
      <c r="C255" s="38">
        <v>10000</v>
      </c>
      <c r="D255" s="38">
        <v>6199.846853</v>
      </c>
      <c r="E255" s="38">
        <v>6199.846853</v>
      </c>
      <c r="F255" s="38">
        <v>6199.846853</v>
      </c>
      <c r="G255" s="38">
        <v>6199.846853</v>
      </c>
      <c r="I255" s="37"/>
    </row>
    <row r="256" spans="1:9" ht="15.75" x14ac:dyDescent="0.25">
      <c r="A256" s="3">
        <v>243</v>
      </c>
      <c r="B256" s="3" t="s">
        <v>229</v>
      </c>
      <c r="C256" s="38">
        <v>15000</v>
      </c>
      <c r="D256" s="38">
        <v>6199.846853</v>
      </c>
      <c r="E256" s="38">
        <v>6199.846853</v>
      </c>
      <c r="F256" s="38">
        <v>6199.846853</v>
      </c>
      <c r="G256" s="38">
        <v>6199.846853</v>
      </c>
      <c r="I256" s="37"/>
    </row>
    <row r="257" spans="1:9" ht="15.75" x14ac:dyDescent="0.25">
      <c r="A257" s="3">
        <v>244</v>
      </c>
      <c r="B257" s="3" t="s">
        <v>230</v>
      </c>
      <c r="C257" s="38">
        <v>10000</v>
      </c>
      <c r="D257" s="38">
        <v>6199.846853</v>
      </c>
      <c r="E257" s="38">
        <v>6199.846853</v>
      </c>
      <c r="F257" s="38">
        <v>6199.846853</v>
      </c>
      <c r="G257" s="38">
        <v>6199.846853</v>
      </c>
      <c r="I257" s="37"/>
    </row>
    <row r="258" spans="1:9" ht="15.75" x14ac:dyDescent="0.25">
      <c r="A258" s="3">
        <v>245</v>
      </c>
      <c r="B258" s="3" t="s">
        <v>231</v>
      </c>
      <c r="C258" s="38">
        <v>5000</v>
      </c>
      <c r="D258" s="38">
        <v>3719.9081120000001</v>
      </c>
      <c r="E258" s="38">
        <v>3719.9081120000001</v>
      </c>
      <c r="F258" s="38">
        <v>3719.9081120000001</v>
      </c>
      <c r="G258" s="38">
        <v>3719.9081120000001</v>
      </c>
      <c r="I258" s="37"/>
    </row>
    <row r="259" spans="1:9" ht="15.75" x14ac:dyDescent="0.25">
      <c r="A259" s="3">
        <v>246</v>
      </c>
      <c r="B259" s="3" t="s">
        <v>232</v>
      </c>
      <c r="C259" s="38">
        <v>30000</v>
      </c>
      <c r="D259" s="38">
        <v>24799.387409999999</v>
      </c>
      <c r="E259" s="38">
        <v>24799.387409999999</v>
      </c>
      <c r="F259" s="38">
        <v>24799.387409999999</v>
      </c>
      <c r="G259" s="38">
        <v>24799.387409999999</v>
      </c>
      <c r="I259" s="37"/>
    </row>
    <row r="260" spans="1:9" ht="15.75" x14ac:dyDescent="0.25">
      <c r="A260" s="3">
        <v>247</v>
      </c>
      <c r="B260" s="3" t="s">
        <v>233</v>
      </c>
      <c r="C260" s="38">
        <v>40000</v>
      </c>
      <c r="D260" s="38">
        <v>37199.081120000003</v>
      </c>
      <c r="E260" s="38">
        <v>37199.081120000003</v>
      </c>
      <c r="F260" s="38">
        <v>37199.081120000003</v>
      </c>
      <c r="G260" s="38">
        <v>37199.081120000003</v>
      </c>
      <c r="I260" s="37"/>
    </row>
    <row r="261" spans="1:9" ht="15.75" x14ac:dyDescent="0.25">
      <c r="A261" s="3">
        <v>248</v>
      </c>
      <c r="B261" s="3" t="s">
        <v>234</v>
      </c>
      <c r="C261" s="38">
        <v>25000</v>
      </c>
      <c r="D261" s="38">
        <v>18599.540560000001</v>
      </c>
      <c r="E261" s="38">
        <v>18599.540560000001</v>
      </c>
      <c r="F261" s="38">
        <v>18599.540560000001</v>
      </c>
      <c r="G261" s="38">
        <v>18599.540560000001</v>
      </c>
      <c r="I261" s="37"/>
    </row>
    <row r="262" spans="1:9" ht="15.75" x14ac:dyDescent="0.25">
      <c r="A262" s="3">
        <v>249</v>
      </c>
      <c r="B262" s="3" t="s">
        <v>235</v>
      </c>
      <c r="C262" s="38">
        <v>3719.9081120000001</v>
      </c>
      <c r="D262" s="38">
        <v>3719.9081120000001</v>
      </c>
      <c r="E262" s="38">
        <v>3719.9081120000001</v>
      </c>
      <c r="F262" s="38">
        <v>3719.9081120000001</v>
      </c>
      <c r="G262" s="38">
        <v>3719.9081120000001</v>
      </c>
      <c r="I262" s="37"/>
    </row>
    <row r="263" spans="1:9" ht="15.75" x14ac:dyDescent="0.25">
      <c r="A263" s="3">
        <v>250</v>
      </c>
      <c r="B263" s="3" t="s">
        <v>236</v>
      </c>
      <c r="C263" s="38">
        <v>2479.9387409999999</v>
      </c>
      <c r="D263" s="38">
        <v>2479.9387409999999</v>
      </c>
      <c r="E263" s="38">
        <v>2479.9387409999999</v>
      </c>
      <c r="F263" s="38">
        <v>2479.9387409999999</v>
      </c>
      <c r="G263" s="38">
        <v>2479.9387409999999</v>
      </c>
      <c r="I263" s="37"/>
    </row>
    <row r="264" spans="1:9" ht="15.75" x14ac:dyDescent="0.25">
      <c r="A264" s="3">
        <v>251</v>
      </c>
      <c r="B264" s="3" t="s">
        <v>237</v>
      </c>
      <c r="C264" s="38">
        <v>2479.9387409999999</v>
      </c>
      <c r="D264" s="38">
        <v>2479.9387409999999</v>
      </c>
      <c r="E264" s="38">
        <v>5000</v>
      </c>
      <c r="F264" s="38">
        <v>2479.9387409999999</v>
      </c>
      <c r="G264" s="38">
        <v>2479.9387409999999</v>
      </c>
      <c r="I264" s="37"/>
    </row>
    <row r="265" spans="1:9" ht="15.75" x14ac:dyDescent="0.25">
      <c r="A265" s="3">
        <v>252</v>
      </c>
      <c r="B265" s="3" t="s">
        <v>238</v>
      </c>
      <c r="C265" s="38">
        <v>18599.540560000001</v>
      </c>
      <c r="D265" s="38">
        <v>18599.540560000001</v>
      </c>
      <c r="E265" s="38">
        <v>18599.540560000001</v>
      </c>
      <c r="F265" s="38">
        <v>18599.540560000001</v>
      </c>
      <c r="G265" s="38">
        <v>18599.540560000001</v>
      </c>
      <c r="I265" s="37"/>
    </row>
    <row r="266" spans="1:9" ht="15.75" x14ac:dyDescent="0.25">
      <c r="A266" s="3">
        <v>253</v>
      </c>
      <c r="B266" s="3" t="s">
        <v>239</v>
      </c>
      <c r="C266" s="38">
        <v>18599.540560000001</v>
      </c>
      <c r="D266" s="38">
        <v>18599.540560000001</v>
      </c>
      <c r="E266" s="38">
        <v>18599.540560000001</v>
      </c>
      <c r="F266" s="38">
        <v>18599.540560000001</v>
      </c>
      <c r="G266" s="38">
        <v>18599.540560000001</v>
      </c>
      <c r="I266" s="37"/>
    </row>
    <row r="267" spans="1:9" ht="15.75" x14ac:dyDescent="0.25">
      <c r="A267" s="3">
        <v>254</v>
      </c>
      <c r="B267" s="3" t="s">
        <v>240</v>
      </c>
      <c r="C267" s="38">
        <v>18599.540560000001</v>
      </c>
      <c r="D267" s="38">
        <v>18599.540560000001</v>
      </c>
      <c r="E267" s="38">
        <v>18599.540560000001</v>
      </c>
      <c r="F267" s="38">
        <v>18599.540560000001</v>
      </c>
      <c r="G267" s="38">
        <v>18599.540560000001</v>
      </c>
      <c r="I267" s="37"/>
    </row>
    <row r="268" spans="1:9" ht="15.75" x14ac:dyDescent="0.25">
      <c r="A268" s="40"/>
      <c r="B268" s="40" t="s">
        <v>241</v>
      </c>
      <c r="C268" s="38">
        <v>0</v>
      </c>
      <c r="D268" s="38">
        <v>0</v>
      </c>
      <c r="E268" s="38">
        <v>0</v>
      </c>
      <c r="F268" s="38">
        <v>0</v>
      </c>
      <c r="G268" s="38">
        <v>0</v>
      </c>
      <c r="I268" s="37"/>
    </row>
    <row r="269" spans="1:9" ht="15.75" x14ac:dyDescent="0.25">
      <c r="A269" s="3">
        <v>255</v>
      </c>
      <c r="B269" s="3" t="s">
        <v>242</v>
      </c>
      <c r="C269" s="38">
        <v>20000</v>
      </c>
      <c r="D269" s="38">
        <v>12399.69371</v>
      </c>
      <c r="E269" s="38">
        <v>12399.69371</v>
      </c>
      <c r="F269" s="38">
        <v>12399.69371</v>
      </c>
      <c r="G269" s="38">
        <v>12399.69371</v>
      </c>
      <c r="I269" s="37"/>
    </row>
    <row r="270" spans="1:9" ht="15.75" x14ac:dyDescent="0.25">
      <c r="A270" s="3">
        <v>256</v>
      </c>
      <c r="B270" s="3" t="s">
        <v>243</v>
      </c>
      <c r="C270" s="38">
        <v>10000</v>
      </c>
      <c r="D270" s="38">
        <v>6199.846853</v>
      </c>
      <c r="E270" s="38">
        <v>6199.846853</v>
      </c>
      <c r="F270" s="38">
        <v>6199.846853</v>
      </c>
      <c r="G270" s="38">
        <v>6199.846853</v>
      </c>
      <c r="I270" s="37"/>
    </row>
    <row r="271" spans="1:9" ht="15.75" x14ac:dyDescent="0.25">
      <c r="A271" s="3">
        <v>257</v>
      </c>
      <c r="B271" s="3" t="s">
        <v>244</v>
      </c>
      <c r="C271" s="38">
        <v>1239.9693709999999</v>
      </c>
      <c r="D271" s="38">
        <v>1239.9693709999999</v>
      </c>
      <c r="E271" s="38">
        <v>1239.9693709999999</v>
      </c>
      <c r="F271" s="38">
        <v>1239.9693709999999</v>
      </c>
      <c r="G271" s="38">
        <v>1239.9693709999999</v>
      </c>
      <c r="I271" s="37"/>
    </row>
    <row r="272" spans="1:9" ht="15.75" x14ac:dyDescent="0.25">
      <c r="A272" s="3">
        <v>258</v>
      </c>
      <c r="B272" s="3" t="s">
        <v>245</v>
      </c>
      <c r="C272" s="38">
        <v>30000</v>
      </c>
      <c r="D272" s="38">
        <v>24799.387409999999</v>
      </c>
      <c r="E272" s="38">
        <v>24799.387409999999</v>
      </c>
      <c r="F272" s="38">
        <v>24799.387409999999</v>
      </c>
      <c r="G272" s="38">
        <v>24799.387409999999</v>
      </c>
      <c r="I272" s="37"/>
    </row>
    <row r="273" spans="1:9" ht="15.75" x14ac:dyDescent="0.25">
      <c r="A273" s="3">
        <v>259</v>
      </c>
      <c r="B273" s="3" t="s">
        <v>246</v>
      </c>
      <c r="C273" s="38">
        <v>37199.081120000003</v>
      </c>
      <c r="D273" s="38">
        <v>37199.081120000003</v>
      </c>
      <c r="E273" s="38">
        <v>37199.081120000003</v>
      </c>
      <c r="F273" s="38">
        <v>37199.081120000003</v>
      </c>
      <c r="G273" s="38">
        <v>37199.081120000003</v>
      </c>
      <c r="I273" s="37"/>
    </row>
    <row r="274" spans="1:9" ht="15.75" x14ac:dyDescent="0.25">
      <c r="A274" s="3">
        <v>260</v>
      </c>
      <c r="B274" s="3" t="s">
        <v>247</v>
      </c>
      <c r="C274" s="38">
        <v>3719.9081120000001</v>
      </c>
      <c r="D274" s="38">
        <v>3719.9081120000001</v>
      </c>
      <c r="E274" s="38">
        <v>3719.9081120000001</v>
      </c>
      <c r="F274" s="38">
        <v>3719.9081120000001</v>
      </c>
      <c r="G274" s="38">
        <v>3719.9081120000001</v>
      </c>
      <c r="I274" s="37"/>
    </row>
    <row r="275" spans="1:9" ht="15.75" x14ac:dyDescent="0.25">
      <c r="A275" s="3">
        <v>261</v>
      </c>
      <c r="B275" s="3" t="s">
        <v>248</v>
      </c>
      <c r="C275" s="38">
        <v>2479.9387409999999</v>
      </c>
      <c r="D275" s="38">
        <v>2479.9387409999999</v>
      </c>
      <c r="E275" s="38">
        <v>2479.9387409999999</v>
      </c>
      <c r="F275" s="38">
        <v>2479.9387409999999</v>
      </c>
      <c r="G275" s="38">
        <v>2479.9387409999999</v>
      </c>
      <c r="I275" s="37"/>
    </row>
    <row r="276" spans="1:9" ht="15.75" x14ac:dyDescent="0.25">
      <c r="A276" s="3">
        <v>262</v>
      </c>
      <c r="B276" s="3" t="s">
        <v>249</v>
      </c>
      <c r="C276" s="38">
        <v>1500</v>
      </c>
      <c r="D276" s="38">
        <v>1239.9693709999999</v>
      </c>
      <c r="E276" s="38">
        <v>1239.9693709999999</v>
      </c>
      <c r="F276" s="38">
        <v>1239.9693709999999</v>
      </c>
      <c r="G276" s="38">
        <v>1239.9693709999999</v>
      </c>
      <c r="I276" s="37"/>
    </row>
    <row r="277" spans="1:9" ht="15.75" x14ac:dyDescent="0.25">
      <c r="A277" s="3">
        <v>263</v>
      </c>
      <c r="B277" s="3" t="s">
        <v>250</v>
      </c>
      <c r="C277" s="38">
        <v>2000</v>
      </c>
      <c r="D277" s="38">
        <v>1239.9693709999999</v>
      </c>
      <c r="E277" s="38">
        <v>1239.9693709999999</v>
      </c>
      <c r="F277" s="38">
        <v>1239.9693709999999</v>
      </c>
      <c r="G277" s="38">
        <v>1239.9693709999999</v>
      </c>
      <c r="I277" s="37"/>
    </row>
    <row r="278" spans="1:9" ht="15.75" x14ac:dyDescent="0.25">
      <c r="A278" s="3">
        <v>264</v>
      </c>
      <c r="B278" s="3" t="s">
        <v>251</v>
      </c>
      <c r="C278" s="38">
        <v>2000</v>
      </c>
      <c r="D278" s="38">
        <v>1239.9693709999999</v>
      </c>
      <c r="E278" s="38">
        <v>1239.9693709999999</v>
      </c>
      <c r="F278" s="38">
        <v>1239.9693709999999</v>
      </c>
      <c r="G278" s="38">
        <v>1239.9693709999999</v>
      </c>
      <c r="I278" s="37"/>
    </row>
    <row r="279" spans="1:9" ht="15.75" x14ac:dyDescent="0.25">
      <c r="A279" s="3">
        <v>265</v>
      </c>
      <c r="B279" s="3" t="s">
        <v>252</v>
      </c>
      <c r="C279" s="38">
        <v>6000</v>
      </c>
      <c r="D279" s="38">
        <v>4959.8774830000002</v>
      </c>
      <c r="E279" s="38">
        <v>4959.8774830000002</v>
      </c>
      <c r="F279" s="38">
        <v>4959.8774830000002</v>
      </c>
      <c r="G279" s="38">
        <v>4959.8774830000002</v>
      </c>
      <c r="I279" s="37"/>
    </row>
    <row r="280" spans="1:9" ht="15.75" x14ac:dyDescent="0.25">
      <c r="A280" s="3">
        <v>266</v>
      </c>
      <c r="B280" s="3" t="s">
        <v>253</v>
      </c>
      <c r="C280" s="38">
        <v>2000</v>
      </c>
      <c r="D280" s="38">
        <v>1239.9693709999999</v>
      </c>
      <c r="E280" s="38">
        <v>1239.9693709999999</v>
      </c>
      <c r="F280" s="38">
        <v>1239.9693709999999</v>
      </c>
      <c r="G280" s="38">
        <v>1239.9693709999999</v>
      </c>
      <c r="I280" s="37"/>
    </row>
    <row r="281" spans="1:9" ht="15.75" x14ac:dyDescent="0.25">
      <c r="A281" s="3">
        <v>267</v>
      </c>
      <c r="B281" s="3" t="s">
        <v>254</v>
      </c>
      <c r="C281" s="38">
        <v>3000</v>
      </c>
      <c r="D281" s="38">
        <v>1239.9693709999999</v>
      </c>
      <c r="E281" s="38">
        <v>1239.9693709999999</v>
      </c>
      <c r="F281" s="38">
        <v>1239.9693709999999</v>
      </c>
      <c r="G281" s="38">
        <v>1239.9693709999999</v>
      </c>
      <c r="I281" s="37"/>
    </row>
    <row r="282" spans="1:9" ht="15.75" x14ac:dyDescent="0.25">
      <c r="A282" s="3">
        <v>268</v>
      </c>
      <c r="B282" s="3" t="s">
        <v>255</v>
      </c>
      <c r="C282" s="38">
        <v>3000</v>
      </c>
      <c r="D282" s="38">
        <v>1239.9693709999999</v>
      </c>
      <c r="E282" s="38">
        <v>1239.9693709999999</v>
      </c>
      <c r="F282" s="38">
        <v>1239.9693709999999</v>
      </c>
      <c r="G282" s="38">
        <v>1239.9693709999999</v>
      </c>
      <c r="I282" s="37"/>
    </row>
    <row r="283" spans="1:9" ht="15.75" x14ac:dyDescent="0.25">
      <c r="A283" s="3">
        <v>269</v>
      </c>
      <c r="B283" s="3" t="s">
        <v>256</v>
      </c>
      <c r="C283" s="38">
        <v>300</v>
      </c>
      <c r="D283" s="38">
        <v>300</v>
      </c>
      <c r="E283" s="38">
        <v>300</v>
      </c>
      <c r="F283" s="38">
        <v>300</v>
      </c>
      <c r="G283" s="38">
        <v>300</v>
      </c>
      <c r="I283" s="37"/>
    </row>
    <row r="284" spans="1:9" ht="15.75" x14ac:dyDescent="0.25">
      <c r="A284" s="3">
        <v>270</v>
      </c>
      <c r="B284" s="3" t="s">
        <v>257</v>
      </c>
      <c r="C284" s="38">
        <v>3000</v>
      </c>
      <c r="D284" s="38">
        <v>1239.9693709999999</v>
      </c>
      <c r="E284" s="38">
        <v>1239.9693709999999</v>
      </c>
      <c r="F284" s="38">
        <v>1239.9693709999999</v>
      </c>
      <c r="G284" s="38">
        <v>1239.9693709999999</v>
      </c>
      <c r="I284" s="37"/>
    </row>
    <row r="285" spans="1:9" ht="15.75" x14ac:dyDescent="0.25">
      <c r="A285" s="3">
        <v>271</v>
      </c>
      <c r="B285" s="3" t="s">
        <v>258</v>
      </c>
      <c r="C285" s="38">
        <v>24799.387409999999</v>
      </c>
      <c r="D285" s="38">
        <v>24799.387409999999</v>
      </c>
      <c r="E285" s="38">
        <v>24799.387409999999</v>
      </c>
      <c r="F285" s="38">
        <v>24799.387409999999</v>
      </c>
      <c r="G285" s="38">
        <v>24799.387409999999</v>
      </c>
      <c r="I285" s="37"/>
    </row>
    <row r="286" spans="1:9" ht="15.75" x14ac:dyDescent="0.25">
      <c r="A286" s="3">
        <v>272</v>
      </c>
      <c r="B286" s="3" t="s">
        <v>242</v>
      </c>
      <c r="C286" s="38">
        <v>20000</v>
      </c>
      <c r="D286" s="38">
        <v>18599.540560000001</v>
      </c>
      <c r="E286" s="38">
        <v>18599.540560000001</v>
      </c>
      <c r="F286" s="38">
        <v>18599.540560000001</v>
      </c>
      <c r="G286" s="38">
        <v>18599.540560000001</v>
      </c>
      <c r="I286" s="37"/>
    </row>
    <row r="287" spans="1:9" ht="15.75" x14ac:dyDescent="0.25">
      <c r="A287" s="3">
        <v>273</v>
      </c>
      <c r="B287" s="3" t="s">
        <v>259</v>
      </c>
      <c r="C287" s="38">
        <v>4000</v>
      </c>
      <c r="D287" s="38">
        <v>2479.9387409999999</v>
      </c>
      <c r="E287" s="38">
        <v>2479.9387409999999</v>
      </c>
      <c r="F287" s="38">
        <v>2479.9387409999999</v>
      </c>
      <c r="G287" s="38">
        <v>2479.9387409999999</v>
      </c>
      <c r="I287" s="37"/>
    </row>
    <row r="288" spans="1:9" ht="15.75" x14ac:dyDescent="0.25">
      <c r="A288" s="3">
        <v>274</v>
      </c>
      <c r="B288" s="3" t="s">
        <v>260</v>
      </c>
      <c r="C288" s="38">
        <v>10000</v>
      </c>
      <c r="D288" s="38">
        <v>3719.9081120000001</v>
      </c>
      <c r="E288" s="38">
        <v>3719.9081120000001</v>
      </c>
      <c r="F288" s="38">
        <v>3719.9081120000001</v>
      </c>
      <c r="G288" s="38">
        <v>3719.9081120000001</v>
      </c>
      <c r="I288" s="37"/>
    </row>
    <row r="289" spans="1:9" ht="15.75" x14ac:dyDescent="0.25">
      <c r="A289" s="3">
        <v>275</v>
      </c>
      <c r="B289" s="3" t="s">
        <v>261</v>
      </c>
      <c r="C289" s="38">
        <v>5000</v>
      </c>
      <c r="D289" s="38">
        <v>1239.9693709999999</v>
      </c>
      <c r="E289" s="38">
        <v>1239.9693709999999</v>
      </c>
      <c r="F289" s="38">
        <v>1239.9693709999999</v>
      </c>
      <c r="G289" s="38">
        <v>1239.9693709999999</v>
      </c>
      <c r="I289" s="37"/>
    </row>
    <row r="290" spans="1:9" ht="15.75" x14ac:dyDescent="0.25">
      <c r="A290" s="3">
        <v>276</v>
      </c>
      <c r="B290" s="3" t="s">
        <v>262</v>
      </c>
      <c r="C290" s="38">
        <v>6000</v>
      </c>
      <c r="D290" s="38">
        <v>3719.9081120000001</v>
      </c>
      <c r="E290" s="38">
        <v>3719.9081120000001</v>
      </c>
      <c r="F290" s="38">
        <v>3719.9081120000001</v>
      </c>
      <c r="G290" s="38">
        <v>3719.9081120000001</v>
      </c>
      <c r="I290" s="37"/>
    </row>
    <row r="291" spans="1:9" ht="15.75" x14ac:dyDescent="0.25">
      <c r="A291" s="3">
        <v>277</v>
      </c>
      <c r="B291" s="3" t="s">
        <v>263</v>
      </c>
      <c r="C291" s="38">
        <v>6000</v>
      </c>
      <c r="D291" s="38">
        <v>4959.8774830000002</v>
      </c>
      <c r="E291" s="38">
        <v>4959.8774830000002</v>
      </c>
      <c r="F291" s="38">
        <v>4959.8774830000002</v>
      </c>
      <c r="G291" s="38">
        <v>4959.8774830000002</v>
      </c>
      <c r="I291" s="37"/>
    </row>
    <row r="292" spans="1:9" ht="15.75" x14ac:dyDescent="0.25">
      <c r="A292" s="3">
        <v>278</v>
      </c>
      <c r="B292" s="3" t="s">
        <v>264</v>
      </c>
      <c r="C292" s="38">
        <v>9000</v>
      </c>
      <c r="D292" s="38">
        <v>6199.846853</v>
      </c>
      <c r="E292" s="38">
        <v>6199.846853</v>
      </c>
      <c r="F292" s="38">
        <v>6199.846853</v>
      </c>
      <c r="G292" s="38">
        <v>6199.846853</v>
      </c>
      <c r="I292" s="37"/>
    </row>
    <row r="293" spans="1:9" ht="15.75" x14ac:dyDescent="0.25">
      <c r="A293" s="3">
        <v>279</v>
      </c>
      <c r="B293" s="3" t="s">
        <v>265</v>
      </c>
      <c r="C293" s="38">
        <v>10000</v>
      </c>
      <c r="D293" s="38">
        <v>3719.9081120000001</v>
      </c>
      <c r="E293" s="38">
        <v>3719.9081120000001</v>
      </c>
      <c r="F293" s="38">
        <v>3719.9081120000001</v>
      </c>
      <c r="G293" s="38">
        <v>3719.9081120000001</v>
      </c>
      <c r="I293" s="37"/>
    </row>
    <row r="294" spans="1:9" ht="15.75" x14ac:dyDescent="0.25">
      <c r="A294" s="3">
        <v>280</v>
      </c>
      <c r="B294" s="3" t="s">
        <v>266</v>
      </c>
      <c r="C294" s="38">
        <v>5000</v>
      </c>
      <c r="D294" s="38">
        <v>2479.9387409999999</v>
      </c>
      <c r="E294" s="38">
        <v>2479.9387409999999</v>
      </c>
      <c r="F294" s="38">
        <v>2479.9387409999999</v>
      </c>
      <c r="G294" s="38">
        <v>2479.9387409999999</v>
      </c>
      <c r="I294" s="37"/>
    </row>
    <row r="295" spans="1:9" ht="15.75" x14ac:dyDescent="0.25">
      <c r="A295" s="3">
        <v>281</v>
      </c>
      <c r="B295" s="3" t="s">
        <v>267</v>
      </c>
      <c r="C295" s="38">
        <v>5000</v>
      </c>
      <c r="D295" s="38">
        <v>2479.9387409999999</v>
      </c>
      <c r="E295" s="38">
        <v>2479.9387409999999</v>
      </c>
      <c r="F295" s="38">
        <v>2479.9387409999999</v>
      </c>
      <c r="G295" s="38">
        <v>2479.9387409999999</v>
      </c>
      <c r="I295" s="37"/>
    </row>
    <row r="296" spans="1:9" ht="15.75" x14ac:dyDescent="0.25">
      <c r="A296" s="3">
        <v>282</v>
      </c>
      <c r="B296" s="3" t="s">
        <v>268</v>
      </c>
      <c r="C296" s="38">
        <v>4000</v>
      </c>
      <c r="D296" s="38">
        <v>2479.9387409999999</v>
      </c>
      <c r="E296" s="38">
        <v>2479.9387409999999</v>
      </c>
      <c r="F296" s="38">
        <v>2479.9387409999999</v>
      </c>
      <c r="G296" s="38">
        <v>2479.9387409999999</v>
      </c>
      <c r="I296" s="37"/>
    </row>
    <row r="297" spans="1:9" ht="15.75" x14ac:dyDescent="0.25">
      <c r="A297" s="3">
        <v>283</v>
      </c>
      <c r="B297" s="3" t="s">
        <v>269</v>
      </c>
      <c r="C297" s="38">
        <v>3719.9081120000001</v>
      </c>
      <c r="D297" s="38">
        <v>3719.9081120000001</v>
      </c>
      <c r="E297" s="38">
        <v>3719.9081120000001</v>
      </c>
      <c r="F297" s="38">
        <v>3719.9081120000001</v>
      </c>
      <c r="G297" s="38">
        <v>3719.9081120000001</v>
      </c>
      <c r="I297" s="37"/>
    </row>
    <row r="298" spans="1:9" ht="15.75" x14ac:dyDescent="0.25">
      <c r="A298" s="3">
        <v>284</v>
      </c>
      <c r="B298" s="3" t="s">
        <v>713</v>
      </c>
      <c r="C298" s="38">
        <v>3000</v>
      </c>
      <c r="D298" s="38">
        <v>1239.9693709999999</v>
      </c>
      <c r="E298" s="38">
        <v>1239.9693709999999</v>
      </c>
      <c r="F298" s="38">
        <v>1239.9693709999999</v>
      </c>
      <c r="G298" s="38">
        <v>1239.9693709999999</v>
      </c>
      <c r="I298" s="37"/>
    </row>
    <row r="299" spans="1:9" ht="15.75" x14ac:dyDescent="0.25">
      <c r="A299" s="3">
        <v>285</v>
      </c>
      <c r="B299" s="3" t="s">
        <v>270</v>
      </c>
      <c r="C299" s="38">
        <v>10000</v>
      </c>
      <c r="D299" s="38">
        <v>6199.846853</v>
      </c>
      <c r="E299" s="38">
        <v>6199.846853</v>
      </c>
      <c r="F299" s="38">
        <v>6199.846853</v>
      </c>
      <c r="G299" s="38">
        <v>6199.846853</v>
      </c>
      <c r="I299" s="37"/>
    </row>
    <row r="300" spans="1:9" ht="15.75" x14ac:dyDescent="0.25">
      <c r="A300" s="3">
        <v>286</v>
      </c>
      <c r="B300" s="3" t="s">
        <v>714</v>
      </c>
      <c r="C300" s="38">
        <v>25000</v>
      </c>
      <c r="D300" s="38">
        <v>18599.540560000001</v>
      </c>
      <c r="E300" s="38">
        <v>18599.540560000001</v>
      </c>
      <c r="F300" s="38">
        <v>18599.540560000001</v>
      </c>
      <c r="G300" s="38">
        <v>18599.540560000001</v>
      </c>
      <c r="I300" s="37"/>
    </row>
    <row r="301" spans="1:9" ht="15.75" x14ac:dyDescent="0.25">
      <c r="A301" s="3">
        <v>287</v>
      </c>
      <c r="B301" s="3" t="s">
        <v>271</v>
      </c>
      <c r="C301" s="38">
        <v>12399.69371</v>
      </c>
      <c r="D301" s="38">
        <v>12399.69371</v>
      </c>
      <c r="E301" s="38">
        <v>12399.69371</v>
      </c>
      <c r="F301" s="38">
        <v>12399.69371</v>
      </c>
      <c r="G301" s="38">
        <v>12399.69371</v>
      </c>
      <c r="I301" s="37"/>
    </row>
    <row r="302" spans="1:9" ht="15.75" x14ac:dyDescent="0.25">
      <c r="A302" s="3">
        <v>288</v>
      </c>
      <c r="B302" s="3" t="s">
        <v>272</v>
      </c>
      <c r="C302" s="38">
        <v>8000</v>
      </c>
      <c r="D302" s="38">
        <v>6199.846853</v>
      </c>
      <c r="E302" s="38">
        <v>6199.846853</v>
      </c>
      <c r="F302" s="38">
        <v>6199.846853</v>
      </c>
      <c r="G302" s="38">
        <v>6199.846853</v>
      </c>
      <c r="I302" s="37"/>
    </row>
    <row r="303" spans="1:9" ht="15.75" x14ac:dyDescent="0.25">
      <c r="A303" s="3">
        <v>289</v>
      </c>
      <c r="B303" s="3" t="s">
        <v>273</v>
      </c>
      <c r="C303" s="38">
        <v>20000</v>
      </c>
      <c r="D303" s="38">
        <v>18599.540560000001</v>
      </c>
      <c r="E303" s="38">
        <v>18599.540560000001</v>
      </c>
      <c r="F303" s="38">
        <v>18599.540560000001</v>
      </c>
      <c r="G303" s="38">
        <v>18599.540560000001</v>
      </c>
      <c r="I303" s="37"/>
    </row>
    <row r="304" spans="1:9" ht="15.75" x14ac:dyDescent="0.25">
      <c r="A304" s="3">
        <v>290</v>
      </c>
      <c r="B304" s="3" t="s">
        <v>274</v>
      </c>
      <c r="C304" s="38">
        <v>6199.846853</v>
      </c>
      <c r="D304" s="38">
        <v>6199.846853</v>
      </c>
      <c r="E304" s="38">
        <v>6199.846853</v>
      </c>
      <c r="F304" s="38">
        <v>6199.846853</v>
      </c>
      <c r="G304" s="38">
        <v>6199.846853</v>
      </c>
      <c r="I304" s="37"/>
    </row>
    <row r="305" spans="1:9" ht="15.75" x14ac:dyDescent="0.25">
      <c r="A305" s="3">
        <v>291</v>
      </c>
      <c r="B305" s="3" t="s">
        <v>275</v>
      </c>
      <c r="C305" s="38">
        <v>12399.69371</v>
      </c>
      <c r="D305" s="38">
        <v>12399.69371</v>
      </c>
      <c r="E305" s="38">
        <v>12399.69371</v>
      </c>
      <c r="F305" s="38">
        <v>12399.69371</v>
      </c>
      <c r="G305" s="38">
        <v>12399.69371</v>
      </c>
      <c r="I305" s="37"/>
    </row>
    <row r="306" spans="1:9" ht="15.75" x14ac:dyDescent="0.25">
      <c r="A306" s="3">
        <v>292</v>
      </c>
      <c r="B306" s="3" t="s">
        <v>276</v>
      </c>
      <c r="C306" s="38">
        <v>10000</v>
      </c>
      <c r="D306" s="38">
        <v>6199.846853</v>
      </c>
      <c r="E306" s="38">
        <v>6199.846853</v>
      </c>
      <c r="F306" s="38">
        <v>6199.846853</v>
      </c>
      <c r="G306" s="38">
        <v>6199.846853</v>
      </c>
      <c r="I306" s="37"/>
    </row>
    <row r="307" spans="1:9" ht="15.75" x14ac:dyDescent="0.25">
      <c r="A307" s="3">
        <v>293</v>
      </c>
      <c r="B307" s="3" t="s">
        <v>277</v>
      </c>
      <c r="C307" s="38">
        <v>7439.8162240000001</v>
      </c>
      <c r="D307" s="38">
        <v>7439.8162240000001</v>
      </c>
      <c r="E307" s="38">
        <v>7439.8162240000001</v>
      </c>
      <c r="F307" s="38">
        <v>7439.8162240000001</v>
      </c>
      <c r="G307" s="38">
        <v>7439.8162240000001</v>
      </c>
      <c r="I307" s="37"/>
    </row>
    <row r="308" spans="1:9" ht="15.75" x14ac:dyDescent="0.25">
      <c r="A308" s="3">
        <v>294</v>
      </c>
      <c r="B308" s="3" t="s">
        <v>278</v>
      </c>
      <c r="C308" s="38">
        <v>10000</v>
      </c>
      <c r="D308" s="38">
        <v>6199.846853</v>
      </c>
      <c r="E308" s="38">
        <v>6199.846853</v>
      </c>
      <c r="F308" s="38">
        <v>6199.846853</v>
      </c>
      <c r="G308" s="38">
        <v>6199.846853</v>
      </c>
      <c r="I308" s="37"/>
    </row>
    <row r="309" spans="1:9" ht="15.75" x14ac:dyDescent="0.25">
      <c r="A309" s="3">
        <v>295</v>
      </c>
      <c r="B309" s="3" t="s">
        <v>279</v>
      </c>
      <c r="C309" s="38">
        <v>3000</v>
      </c>
      <c r="D309" s="38">
        <v>2479.9387409999999</v>
      </c>
      <c r="E309" s="38">
        <v>2479.9387409999999</v>
      </c>
      <c r="F309" s="38">
        <v>2479.9387409999999</v>
      </c>
      <c r="G309" s="38">
        <v>2479.9387409999999</v>
      </c>
      <c r="I309" s="37"/>
    </row>
    <row r="310" spans="1:9" ht="15.75" x14ac:dyDescent="0.25">
      <c r="A310" s="3">
        <v>296</v>
      </c>
      <c r="B310" s="3" t="s">
        <v>280</v>
      </c>
      <c r="C310" s="38">
        <v>30000</v>
      </c>
      <c r="D310" s="38">
        <v>24799.387409999999</v>
      </c>
      <c r="E310" s="38">
        <v>24799.387409999999</v>
      </c>
      <c r="F310" s="38">
        <v>24799.387409999999</v>
      </c>
      <c r="G310" s="38">
        <v>24799.387409999999</v>
      </c>
      <c r="I310" s="37"/>
    </row>
    <row r="311" spans="1:9" ht="15.75" x14ac:dyDescent="0.25">
      <c r="B311" s="3" t="s">
        <v>281</v>
      </c>
      <c r="C311" s="38">
        <v>0</v>
      </c>
      <c r="D311" s="38">
        <v>0</v>
      </c>
      <c r="E311" s="38">
        <v>0</v>
      </c>
      <c r="F311" s="38">
        <v>0</v>
      </c>
      <c r="G311" s="38">
        <v>0</v>
      </c>
      <c r="I311" s="37"/>
    </row>
    <row r="312" spans="1:9" ht="15.75" x14ac:dyDescent="0.25">
      <c r="A312" s="40"/>
      <c r="B312" s="40" t="s">
        <v>24</v>
      </c>
      <c r="C312" s="38">
        <v>0</v>
      </c>
      <c r="D312" s="38">
        <v>0</v>
      </c>
      <c r="E312" s="38">
        <v>0</v>
      </c>
      <c r="F312" s="38">
        <v>0</v>
      </c>
      <c r="G312" s="38">
        <v>0</v>
      </c>
      <c r="I312" s="37"/>
    </row>
    <row r="313" spans="1:9" ht="15.75" x14ac:dyDescent="0.25">
      <c r="A313" s="3">
        <v>1.1000000000000001</v>
      </c>
      <c r="B313" s="3" t="s">
        <v>282</v>
      </c>
      <c r="C313" s="38">
        <v>300000</v>
      </c>
      <c r="D313" s="38">
        <v>247993.87409999999</v>
      </c>
      <c r="E313" s="38">
        <v>154996.17129999999</v>
      </c>
      <c r="F313" s="38">
        <v>371990.8112</v>
      </c>
      <c r="G313" s="38">
        <v>371990.8112</v>
      </c>
      <c r="I313" s="37"/>
    </row>
    <row r="314" spans="1:9" ht="15.75" x14ac:dyDescent="0.25">
      <c r="A314" s="3">
        <v>2.1</v>
      </c>
      <c r="B314" s="3" t="s">
        <v>283</v>
      </c>
      <c r="C314" s="38">
        <v>92769</v>
      </c>
      <c r="D314" s="38">
        <v>160800</v>
      </c>
      <c r="E314" s="38">
        <v>200000</v>
      </c>
      <c r="F314" s="38">
        <v>260393.56779999999</v>
      </c>
      <c r="G314" s="38">
        <v>260393.56779999999</v>
      </c>
      <c r="I314" s="37"/>
    </row>
    <row r="315" spans="1:9" ht="15.75" x14ac:dyDescent="0.25">
      <c r="A315" s="3">
        <v>3.1</v>
      </c>
      <c r="B315" s="3" t="s">
        <v>284</v>
      </c>
      <c r="C315" s="38">
        <v>5000</v>
      </c>
      <c r="D315" s="38">
        <v>5000</v>
      </c>
      <c r="E315" s="38">
        <v>7000</v>
      </c>
      <c r="F315" s="38">
        <v>10000</v>
      </c>
      <c r="G315" s="38">
        <v>10000</v>
      </c>
      <c r="I315" s="37"/>
    </row>
    <row r="316" spans="1:9" ht="15.75" x14ac:dyDescent="0.25">
      <c r="A316" s="3">
        <v>4.0999999999999996</v>
      </c>
      <c r="B316" s="3" t="s">
        <v>285</v>
      </c>
      <c r="C316" s="38">
        <v>5000</v>
      </c>
      <c r="D316" s="38">
        <v>8000</v>
      </c>
      <c r="E316" s="38">
        <v>7000</v>
      </c>
      <c r="F316" s="38">
        <v>8000</v>
      </c>
      <c r="G316" s="38">
        <v>4959.8774830000002</v>
      </c>
      <c r="I316" s="37"/>
    </row>
    <row r="317" spans="1:9" ht="15.75" x14ac:dyDescent="0.25">
      <c r="A317" s="3">
        <v>5.0999999999999996</v>
      </c>
      <c r="B317" s="3" t="s">
        <v>286</v>
      </c>
      <c r="C317" s="38">
        <v>5000</v>
      </c>
      <c r="D317" s="38">
        <v>5000</v>
      </c>
      <c r="E317" s="38">
        <v>7000</v>
      </c>
      <c r="F317" s="38">
        <v>8000</v>
      </c>
      <c r="G317" s="38">
        <v>4959.8774830000002</v>
      </c>
      <c r="I317" s="37"/>
    </row>
    <row r="318" spans="1:9" ht="15.75" x14ac:dyDescent="0.25">
      <c r="A318" s="3">
        <v>6.1</v>
      </c>
      <c r="B318" s="3" t="s">
        <v>287</v>
      </c>
      <c r="C318" s="38">
        <v>3000</v>
      </c>
      <c r="D318" s="38">
        <v>1859.954056</v>
      </c>
      <c r="E318" s="38">
        <v>1239.9693709999999</v>
      </c>
      <c r="F318" s="38">
        <v>3000</v>
      </c>
      <c r="G318" s="38">
        <v>2479.9387409999999</v>
      </c>
      <c r="I318" s="37"/>
    </row>
    <row r="319" spans="1:9" ht="15.75" x14ac:dyDescent="0.25">
      <c r="A319" s="3">
        <v>7.1</v>
      </c>
      <c r="B319" s="3" t="s">
        <v>288</v>
      </c>
      <c r="C319" s="38">
        <v>12000</v>
      </c>
      <c r="D319" s="38">
        <v>11159.724340000001</v>
      </c>
      <c r="E319" s="38">
        <v>4339.8927970000004</v>
      </c>
      <c r="F319" s="38">
        <v>12399.69371</v>
      </c>
      <c r="G319" s="38">
        <v>12399.69371</v>
      </c>
      <c r="I319" s="37"/>
    </row>
    <row r="320" spans="1:9" ht="15.75" x14ac:dyDescent="0.25">
      <c r="A320" s="3">
        <v>8.1</v>
      </c>
      <c r="B320" s="3" t="s">
        <v>289</v>
      </c>
      <c r="C320" s="38">
        <v>30000</v>
      </c>
      <c r="D320" s="38">
        <v>30000</v>
      </c>
      <c r="E320" s="38">
        <v>40000</v>
      </c>
      <c r="F320" s="38">
        <v>27279.326150000001</v>
      </c>
      <c r="G320" s="38">
        <v>30000</v>
      </c>
      <c r="I320" s="37"/>
    </row>
    <row r="321" spans="1:9" ht="15.75" x14ac:dyDescent="0.25">
      <c r="A321" s="3">
        <v>9.1</v>
      </c>
      <c r="B321" s="3" t="s">
        <v>290</v>
      </c>
      <c r="C321" s="38">
        <v>2479.9387409999999</v>
      </c>
      <c r="D321" s="38">
        <v>2479.9387409999999</v>
      </c>
      <c r="E321" s="38">
        <v>2231.9448670000002</v>
      </c>
      <c r="F321" s="38">
        <v>2479.9387409999999</v>
      </c>
      <c r="G321" s="38">
        <v>2479.9387409999999</v>
      </c>
      <c r="I321" s="37"/>
    </row>
    <row r="322" spans="1:9" ht="15.75" x14ac:dyDescent="0.25">
      <c r="A322" s="3">
        <v>10.1</v>
      </c>
      <c r="B322" s="3" t="s">
        <v>291</v>
      </c>
      <c r="C322" s="38">
        <v>1859.954056</v>
      </c>
      <c r="D322" s="38">
        <v>1859.954056</v>
      </c>
      <c r="E322" s="38">
        <v>1859.954056</v>
      </c>
      <c r="F322" s="38">
        <v>1859.954056</v>
      </c>
      <c r="G322" s="38">
        <v>1859.954056</v>
      </c>
      <c r="I322" s="37"/>
    </row>
    <row r="323" spans="1:9" ht="15.75" x14ac:dyDescent="0.25">
      <c r="A323" s="3">
        <v>11.1</v>
      </c>
      <c r="B323" s="3" t="s">
        <v>292</v>
      </c>
      <c r="C323" s="38">
        <v>2479.9387409999999</v>
      </c>
      <c r="D323" s="38">
        <v>4959.8774830000002</v>
      </c>
      <c r="E323" s="38">
        <v>2479.9387409999999</v>
      </c>
      <c r="F323" s="38">
        <v>4959.8774830000002</v>
      </c>
      <c r="G323" s="38">
        <v>4959.8774830000002</v>
      </c>
      <c r="I323" s="37"/>
    </row>
    <row r="324" spans="1:9" ht="15.75" x14ac:dyDescent="0.25">
      <c r="A324" s="3">
        <v>12.1</v>
      </c>
      <c r="B324" s="3" t="s">
        <v>293</v>
      </c>
      <c r="C324" s="38">
        <v>1100</v>
      </c>
      <c r="D324" s="38">
        <v>991.97549649999996</v>
      </c>
      <c r="E324" s="38">
        <v>991.97549649999996</v>
      </c>
      <c r="F324" s="38">
        <v>991.97549649999996</v>
      </c>
      <c r="G324" s="38">
        <v>991.97549649999996</v>
      </c>
      <c r="I324" s="37"/>
    </row>
    <row r="325" spans="1:9" ht="15.75" x14ac:dyDescent="0.25">
      <c r="A325" s="3">
        <v>13.1</v>
      </c>
      <c r="B325" s="3" t="s">
        <v>294</v>
      </c>
      <c r="C325" s="38">
        <v>80000</v>
      </c>
      <c r="D325" s="38">
        <v>130000</v>
      </c>
      <c r="E325" s="38">
        <v>59518.529790000001</v>
      </c>
      <c r="F325" s="38">
        <v>173595.71189999999</v>
      </c>
      <c r="G325" s="38">
        <v>173595.71189999999</v>
      </c>
      <c r="I325" s="37"/>
    </row>
    <row r="326" spans="1:9" ht="15.75" x14ac:dyDescent="0.25">
      <c r="A326" s="3">
        <v>14.1</v>
      </c>
      <c r="B326" s="3" t="s">
        <v>295</v>
      </c>
      <c r="C326" s="38">
        <v>3000</v>
      </c>
      <c r="D326" s="38">
        <v>1239.9693709999999</v>
      </c>
      <c r="E326" s="38">
        <v>991.97549649999996</v>
      </c>
      <c r="F326" s="38">
        <v>743.98162239999999</v>
      </c>
      <c r="G326" s="38">
        <v>743.98162239999999</v>
      </c>
      <c r="I326" s="37"/>
    </row>
    <row r="327" spans="1:9" ht="15.75" x14ac:dyDescent="0.25">
      <c r="A327" s="3">
        <v>15.1</v>
      </c>
      <c r="B327" s="3" t="s">
        <v>296</v>
      </c>
      <c r="C327" s="38">
        <v>3000</v>
      </c>
      <c r="D327" s="38">
        <v>1239.9693709999999</v>
      </c>
      <c r="E327" s="38">
        <v>1239.9693709999999</v>
      </c>
      <c r="F327" s="38">
        <v>1859.954056</v>
      </c>
      <c r="G327" s="38">
        <v>1859.954056</v>
      </c>
      <c r="I327" s="37"/>
    </row>
    <row r="328" spans="1:9" ht="15.75" x14ac:dyDescent="0.25">
      <c r="A328" s="3">
        <v>16.100000000000001</v>
      </c>
      <c r="B328" s="3" t="s">
        <v>297</v>
      </c>
      <c r="C328" s="38">
        <v>8000</v>
      </c>
      <c r="D328" s="38">
        <v>12000</v>
      </c>
      <c r="E328" s="38">
        <v>8000</v>
      </c>
      <c r="F328" s="38">
        <v>13000</v>
      </c>
      <c r="G328" s="38">
        <v>8000</v>
      </c>
      <c r="I328" s="37"/>
    </row>
    <row r="329" spans="1:9" ht="15.75" x14ac:dyDescent="0.25">
      <c r="A329" s="3">
        <v>17.100000000000001</v>
      </c>
      <c r="B329" s="3" t="s">
        <v>298</v>
      </c>
      <c r="C329" s="38">
        <v>8000</v>
      </c>
      <c r="D329" s="38">
        <v>8000</v>
      </c>
      <c r="E329" s="38">
        <v>8000</v>
      </c>
      <c r="F329" s="38">
        <v>3719.9081120000001</v>
      </c>
      <c r="G329" s="38">
        <v>8000</v>
      </c>
      <c r="I329" s="37"/>
    </row>
    <row r="330" spans="1:9" ht="15.75" x14ac:dyDescent="0.25">
      <c r="A330" s="3">
        <v>18.100000000000001</v>
      </c>
      <c r="B330" s="3" t="s">
        <v>299</v>
      </c>
      <c r="C330" s="38">
        <v>3000</v>
      </c>
      <c r="D330" s="38">
        <v>1859.954056</v>
      </c>
      <c r="E330" s="38">
        <v>1859.954056</v>
      </c>
      <c r="F330" s="38">
        <v>1859.954056</v>
      </c>
      <c r="G330" s="38">
        <v>1859.954056</v>
      </c>
      <c r="I330" s="37"/>
    </row>
    <row r="331" spans="1:9" ht="15.75" x14ac:dyDescent="0.25">
      <c r="A331" s="3">
        <v>19.100000000000001</v>
      </c>
      <c r="B331" s="3" t="s">
        <v>300</v>
      </c>
      <c r="C331" s="38">
        <v>21079.479299999999</v>
      </c>
      <c r="D331" s="38">
        <v>30999.234270000001</v>
      </c>
      <c r="E331" s="38">
        <v>19839.50993</v>
      </c>
      <c r="F331" s="38">
        <v>37199.081120000003</v>
      </c>
      <c r="G331" s="38">
        <v>37199.081120000003</v>
      </c>
      <c r="I331" s="37"/>
    </row>
    <row r="332" spans="1:9" ht="15.75" x14ac:dyDescent="0.25">
      <c r="A332" s="3">
        <v>20.100000000000001</v>
      </c>
      <c r="B332" s="3" t="s">
        <v>301</v>
      </c>
      <c r="C332" s="38">
        <v>9896</v>
      </c>
      <c r="D332" s="38">
        <v>12370</v>
      </c>
      <c r="E332" s="38">
        <v>9919.7549650000001</v>
      </c>
      <c r="F332" s="38">
        <v>19839.50993</v>
      </c>
      <c r="G332" s="38">
        <v>25000</v>
      </c>
      <c r="I332" s="37"/>
    </row>
    <row r="333" spans="1:9" ht="15.75" x14ac:dyDescent="0.25">
      <c r="A333" s="3">
        <v>21.1</v>
      </c>
      <c r="B333" s="3" t="s">
        <v>302</v>
      </c>
      <c r="C333" s="38">
        <v>6000</v>
      </c>
      <c r="D333" s="38">
        <v>9000</v>
      </c>
      <c r="E333" s="38">
        <v>4339.8927970000004</v>
      </c>
      <c r="F333" s="38">
        <v>4339.8927970000004</v>
      </c>
      <c r="G333" s="38">
        <v>4339.8927970000004</v>
      </c>
      <c r="I333" s="37"/>
    </row>
    <row r="334" spans="1:9" ht="15.75" x14ac:dyDescent="0.25">
      <c r="A334" s="3">
        <v>22.1</v>
      </c>
      <c r="B334" s="3" t="s">
        <v>303</v>
      </c>
      <c r="C334" s="38">
        <v>20000</v>
      </c>
      <c r="D334" s="38">
        <v>4959.8774830000002</v>
      </c>
      <c r="E334" s="38">
        <v>1859.954056</v>
      </c>
      <c r="F334" s="38">
        <v>4959.8774830000002</v>
      </c>
      <c r="G334" s="38">
        <v>4959.8774830000002</v>
      </c>
      <c r="I334" s="37"/>
    </row>
    <row r="335" spans="1:9" ht="15.75" x14ac:dyDescent="0.25">
      <c r="A335" s="3">
        <v>23.1</v>
      </c>
      <c r="B335" s="3" t="s">
        <v>304</v>
      </c>
      <c r="C335" s="38">
        <v>8659</v>
      </c>
      <c r="D335" s="38">
        <v>5579.8621679999997</v>
      </c>
      <c r="E335" s="38">
        <v>4339.8927970000004</v>
      </c>
      <c r="F335" s="38">
        <v>9919.7549650000001</v>
      </c>
      <c r="G335" s="38">
        <v>9919.7549650000001</v>
      </c>
      <c r="I335" s="37"/>
    </row>
    <row r="336" spans="1:9" ht="15.75" x14ac:dyDescent="0.25">
      <c r="A336" s="3">
        <v>24.1</v>
      </c>
      <c r="B336" s="3" t="s">
        <v>305</v>
      </c>
      <c r="C336" s="38">
        <v>12000</v>
      </c>
      <c r="D336" s="38">
        <v>5000</v>
      </c>
      <c r="E336" s="38">
        <v>4339.8927970000004</v>
      </c>
      <c r="F336" s="38">
        <v>4339.8927970000004</v>
      </c>
      <c r="G336" s="38">
        <v>4339.8927970000004</v>
      </c>
      <c r="I336" s="37"/>
    </row>
    <row r="337" spans="1:9" ht="15.75" x14ac:dyDescent="0.25">
      <c r="A337" s="3">
        <v>25.1</v>
      </c>
      <c r="B337" s="3" t="s">
        <v>306</v>
      </c>
      <c r="C337" s="38">
        <v>8000</v>
      </c>
      <c r="D337" s="38">
        <v>3099.9234270000002</v>
      </c>
      <c r="E337" s="38">
        <v>6000</v>
      </c>
      <c r="F337" s="38">
        <v>4463.8897340000003</v>
      </c>
      <c r="G337" s="38">
        <v>6000</v>
      </c>
      <c r="I337" s="37"/>
    </row>
    <row r="338" spans="1:9" ht="15.75" x14ac:dyDescent="0.25">
      <c r="A338" s="3">
        <v>26.1</v>
      </c>
      <c r="B338" s="3" t="s">
        <v>307</v>
      </c>
      <c r="C338" s="38">
        <v>6000</v>
      </c>
      <c r="D338" s="38">
        <v>4711.8836080000001</v>
      </c>
      <c r="E338" s="38">
        <v>4711.8836080000001</v>
      </c>
      <c r="F338" s="38">
        <v>4711.8836080000001</v>
      </c>
      <c r="G338" s="38">
        <v>4711.8836080000001</v>
      </c>
      <c r="I338" s="37"/>
    </row>
    <row r="339" spans="1:9" ht="15.75" x14ac:dyDescent="0.25">
      <c r="A339" s="3">
        <v>27.1</v>
      </c>
      <c r="B339" s="3" t="s">
        <v>308</v>
      </c>
      <c r="C339" s="38">
        <v>12000</v>
      </c>
      <c r="D339" s="38">
        <v>6000</v>
      </c>
      <c r="E339" s="38">
        <v>7000</v>
      </c>
      <c r="F339" s="38">
        <v>7000</v>
      </c>
      <c r="G339" s="38">
        <v>5000</v>
      </c>
      <c r="I339" s="37"/>
    </row>
    <row r="340" spans="1:9" ht="15.75" x14ac:dyDescent="0.25">
      <c r="A340" s="3">
        <v>28.1</v>
      </c>
      <c r="B340" s="3" t="s">
        <v>309</v>
      </c>
      <c r="C340" s="38">
        <v>4000</v>
      </c>
      <c r="D340" s="38">
        <v>2000</v>
      </c>
      <c r="E340" s="38">
        <v>5000</v>
      </c>
      <c r="F340" s="38">
        <v>8000</v>
      </c>
      <c r="G340" s="38">
        <v>8000</v>
      </c>
      <c r="I340" s="37"/>
    </row>
    <row r="341" spans="1:9" ht="15.75" x14ac:dyDescent="0.25">
      <c r="A341" s="3">
        <v>29.1</v>
      </c>
      <c r="B341" s="3" t="s">
        <v>310</v>
      </c>
      <c r="C341" s="38">
        <v>8000</v>
      </c>
      <c r="D341" s="38">
        <v>3000</v>
      </c>
      <c r="E341" s="38">
        <v>3000</v>
      </c>
      <c r="F341" s="38">
        <v>12000</v>
      </c>
      <c r="G341" s="38">
        <v>12000</v>
      </c>
      <c r="I341" s="37"/>
    </row>
    <row r="342" spans="1:9" ht="15.75" x14ac:dyDescent="0.25">
      <c r="A342" s="3">
        <v>30.1</v>
      </c>
      <c r="B342" s="3" t="s">
        <v>715</v>
      </c>
      <c r="C342" s="38">
        <v>35000</v>
      </c>
      <c r="D342" s="38">
        <v>40000</v>
      </c>
      <c r="E342" s="38">
        <v>25000</v>
      </c>
      <c r="F342" s="38">
        <v>40000</v>
      </c>
      <c r="G342" s="38">
        <v>40000</v>
      </c>
      <c r="I342" s="37"/>
    </row>
    <row r="343" spans="1:9" ht="15.75" x14ac:dyDescent="0.25">
      <c r="A343" s="3">
        <v>31.1</v>
      </c>
      <c r="B343" s="3" t="s">
        <v>716</v>
      </c>
      <c r="C343" s="38">
        <v>15000</v>
      </c>
      <c r="D343" s="38">
        <v>8679.7855949999994</v>
      </c>
      <c r="E343" s="38">
        <v>7000</v>
      </c>
      <c r="F343" s="38">
        <v>8679.7855949999994</v>
      </c>
      <c r="G343" s="38">
        <v>8679.7855949999994</v>
      </c>
      <c r="I343" s="37"/>
    </row>
    <row r="344" spans="1:9" ht="15.75" x14ac:dyDescent="0.25">
      <c r="A344" s="3">
        <v>32.1</v>
      </c>
      <c r="B344" s="3" t="s">
        <v>311</v>
      </c>
      <c r="C344" s="38">
        <v>1239.9693709999999</v>
      </c>
      <c r="D344" s="38">
        <v>1239.9693709999999</v>
      </c>
      <c r="E344" s="38">
        <v>1239.9693709999999</v>
      </c>
      <c r="F344" s="38">
        <v>1239.9693709999999</v>
      </c>
      <c r="G344" s="38">
        <v>1239.9693709999999</v>
      </c>
      <c r="I344" s="37"/>
    </row>
    <row r="345" spans="1:9" ht="15.75" x14ac:dyDescent="0.25">
      <c r="A345" s="3">
        <v>33.1</v>
      </c>
      <c r="B345" s="3" t="s">
        <v>312</v>
      </c>
      <c r="C345" s="38">
        <v>25000</v>
      </c>
      <c r="D345" s="38">
        <v>18599.540560000001</v>
      </c>
      <c r="E345" s="38">
        <v>22000</v>
      </c>
      <c r="F345" s="38">
        <v>43398.927969999997</v>
      </c>
      <c r="G345" s="38">
        <v>43398.927969999997</v>
      </c>
      <c r="I345" s="37"/>
    </row>
    <row r="346" spans="1:9" ht="15.75" x14ac:dyDescent="0.25">
      <c r="A346" s="3">
        <v>34.1</v>
      </c>
      <c r="B346" s="3" t="s">
        <v>313</v>
      </c>
      <c r="C346" s="38">
        <v>15000</v>
      </c>
      <c r="D346" s="38">
        <v>15000</v>
      </c>
      <c r="E346" s="38">
        <v>15000</v>
      </c>
      <c r="F346" s="38">
        <v>16000</v>
      </c>
      <c r="G346" s="38">
        <v>16000</v>
      </c>
      <c r="I346" s="37"/>
    </row>
    <row r="347" spans="1:9" ht="15.75" x14ac:dyDescent="0.25">
      <c r="A347" s="3">
        <v>35.1</v>
      </c>
      <c r="B347" s="3" t="s">
        <v>314</v>
      </c>
      <c r="C347" s="38">
        <v>2000</v>
      </c>
      <c r="D347" s="38">
        <v>1239.9693709999999</v>
      </c>
      <c r="E347" s="38">
        <v>1239.9693709999999</v>
      </c>
      <c r="F347" s="38">
        <v>1239.9693709999999</v>
      </c>
      <c r="G347" s="38">
        <v>1239.9693709999999</v>
      </c>
      <c r="I347" s="37"/>
    </row>
    <row r="348" spans="1:9" ht="15.75" x14ac:dyDescent="0.25">
      <c r="A348" s="3">
        <v>36.1</v>
      </c>
      <c r="B348" s="3" t="s">
        <v>315</v>
      </c>
      <c r="C348" s="38">
        <v>5000</v>
      </c>
      <c r="D348" s="38">
        <v>3719.9081120000001</v>
      </c>
      <c r="E348" s="38">
        <v>3719.9081120000001</v>
      </c>
      <c r="F348" s="38">
        <v>3719.9081120000001</v>
      </c>
      <c r="G348" s="38">
        <v>3719.9081120000001</v>
      </c>
      <c r="I348" s="37"/>
    </row>
    <row r="349" spans="1:9" ht="15.75" x14ac:dyDescent="0.25">
      <c r="A349" s="3">
        <v>37.1</v>
      </c>
      <c r="B349" s="3" t="s">
        <v>316</v>
      </c>
      <c r="C349" s="38">
        <v>2000</v>
      </c>
      <c r="D349" s="38">
        <v>1000</v>
      </c>
      <c r="E349" s="38">
        <v>3000</v>
      </c>
      <c r="F349" s="38">
        <v>4000</v>
      </c>
      <c r="G349" s="38">
        <v>4000</v>
      </c>
      <c r="I349" s="37"/>
    </row>
    <row r="350" spans="1:9" ht="15.75" x14ac:dyDescent="0.25">
      <c r="A350" s="3">
        <v>38.1</v>
      </c>
      <c r="B350" s="3" t="s">
        <v>717</v>
      </c>
      <c r="C350" s="38">
        <v>12000</v>
      </c>
      <c r="D350" s="38">
        <v>6000</v>
      </c>
      <c r="E350" s="38">
        <v>6500</v>
      </c>
      <c r="F350" s="38">
        <v>8000</v>
      </c>
      <c r="G350" s="38">
        <v>8000</v>
      </c>
      <c r="I350" s="37"/>
    </row>
    <row r="351" spans="1:9" ht="15.75" x14ac:dyDescent="0.25">
      <c r="A351" s="3">
        <v>39.1</v>
      </c>
      <c r="B351" s="3" t="s">
        <v>718</v>
      </c>
      <c r="C351" s="38">
        <v>8000</v>
      </c>
      <c r="D351" s="38">
        <v>6000</v>
      </c>
      <c r="E351" s="38">
        <v>6000</v>
      </c>
      <c r="F351" s="38">
        <v>7000</v>
      </c>
      <c r="G351" s="38">
        <v>7000</v>
      </c>
      <c r="I351" s="37"/>
    </row>
    <row r="352" spans="1:9" ht="15.75" x14ac:dyDescent="0.25">
      <c r="A352" s="3">
        <v>40.1</v>
      </c>
      <c r="B352" s="3" t="s">
        <v>317</v>
      </c>
      <c r="C352" s="38">
        <v>13000</v>
      </c>
      <c r="D352" s="38">
        <v>8000</v>
      </c>
      <c r="E352" s="38">
        <v>0</v>
      </c>
      <c r="F352" s="38">
        <v>12000</v>
      </c>
      <c r="G352" s="38">
        <v>12000</v>
      </c>
      <c r="I352" s="37"/>
    </row>
    <row r="353" spans="1:9" ht="15.75" x14ac:dyDescent="0.25">
      <c r="A353" s="3">
        <v>41.1</v>
      </c>
      <c r="B353" s="3" t="s">
        <v>318</v>
      </c>
      <c r="C353" s="38">
        <v>30999.234270000001</v>
      </c>
      <c r="D353" s="38">
        <v>43398.927969999997</v>
      </c>
      <c r="E353" s="38">
        <v>18599.540560000001</v>
      </c>
      <c r="F353" s="38">
        <v>55798.621679999997</v>
      </c>
      <c r="G353" s="38">
        <v>55798.621679999997</v>
      </c>
      <c r="I353" s="37"/>
    </row>
    <row r="354" spans="1:9" ht="15.75" x14ac:dyDescent="0.25">
      <c r="A354" s="3">
        <v>42.1</v>
      </c>
      <c r="B354" s="3" t="s">
        <v>319</v>
      </c>
      <c r="C354" s="38">
        <v>59518.529790000001</v>
      </c>
      <c r="D354" s="38">
        <v>57038.591050000003</v>
      </c>
      <c r="E354" s="38">
        <v>18599.540560000001</v>
      </c>
      <c r="F354" s="38">
        <v>86797.855949999997</v>
      </c>
      <c r="G354" s="38">
        <v>86797.855949999997</v>
      </c>
      <c r="I354" s="37"/>
    </row>
    <row r="355" spans="1:9" ht="15.75" x14ac:dyDescent="0.25">
      <c r="A355" s="3">
        <v>43.1</v>
      </c>
      <c r="B355" s="3" t="s">
        <v>320</v>
      </c>
      <c r="C355" s="38">
        <v>3000</v>
      </c>
      <c r="D355" s="38">
        <v>1239.9693709999999</v>
      </c>
      <c r="E355" s="38">
        <v>2500</v>
      </c>
      <c r="F355" s="38">
        <v>5000</v>
      </c>
      <c r="G355" s="38">
        <v>5000</v>
      </c>
      <c r="I355" s="37"/>
    </row>
    <row r="356" spans="1:9" ht="15.75" x14ac:dyDescent="0.25">
      <c r="A356" s="3">
        <v>44.1</v>
      </c>
      <c r="B356" s="3" t="s">
        <v>321</v>
      </c>
      <c r="C356" s="38">
        <v>5579.8621679999997</v>
      </c>
      <c r="D356" s="38">
        <v>3000</v>
      </c>
      <c r="E356" s="38">
        <v>2500</v>
      </c>
      <c r="F356" s="38">
        <v>5000</v>
      </c>
      <c r="G356" s="38">
        <v>5000</v>
      </c>
      <c r="I356" s="37"/>
    </row>
    <row r="357" spans="1:9" ht="15.75" x14ac:dyDescent="0.25">
      <c r="A357" s="3">
        <v>45.1</v>
      </c>
      <c r="B357" s="3" t="s">
        <v>322</v>
      </c>
      <c r="C357" s="38">
        <v>12000</v>
      </c>
      <c r="D357" s="38">
        <v>9000</v>
      </c>
      <c r="E357" s="38">
        <v>12000</v>
      </c>
      <c r="F357" s="38">
        <v>10000</v>
      </c>
      <c r="G357" s="38">
        <v>10000</v>
      </c>
      <c r="I357" s="37"/>
    </row>
    <row r="358" spans="1:9" ht="15.75" x14ac:dyDescent="0.25">
      <c r="A358" s="3">
        <v>46.1</v>
      </c>
      <c r="B358" s="3" t="s">
        <v>323</v>
      </c>
      <c r="C358" s="38">
        <v>4959.8774830000002</v>
      </c>
      <c r="D358" s="38">
        <v>7439.8162240000001</v>
      </c>
      <c r="E358" s="38">
        <v>4959.8774830000002</v>
      </c>
      <c r="F358" s="38">
        <v>12399.69371</v>
      </c>
      <c r="G358" s="38">
        <v>12399.69371</v>
      </c>
      <c r="I358" s="37"/>
    </row>
    <row r="359" spans="1:9" ht="15.75" x14ac:dyDescent="0.25">
      <c r="A359" s="3">
        <v>47.1</v>
      </c>
      <c r="B359" s="3" t="s">
        <v>324</v>
      </c>
      <c r="C359" s="38">
        <v>18599.540560000001</v>
      </c>
      <c r="D359" s="38">
        <v>24799.387409999999</v>
      </c>
      <c r="E359" s="38">
        <v>4959.8774830000002</v>
      </c>
      <c r="F359" s="38">
        <v>30999.234270000001</v>
      </c>
      <c r="G359" s="38">
        <v>30999.234270000001</v>
      </c>
      <c r="I359" s="37"/>
    </row>
    <row r="360" spans="1:9" ht="15.75" x14ac:dyDescent="0.25">
      <c r="A360" s="3">
        <v>48.1</v>
      </c>
      <c r="B360" s="3" t="s">
        <v>325</v>
      </c>
      <c r="C360" s="38">
        <v>10539.73965</v>
      </c>
      <c r="D360" s="38">
        <v>47118.836080000001</v>
      </c>
      <c r="E360" s="38">
        <v>10539.73965</v>
      </c>
      <c r="F360" s="38">
        <v>68198.315390000003</v>
      </c>
      <c r="G360" s="38">
        <v>68198.315390000003</v>
      </c>
      <c r="I360" s="37"/>
    </row>
    <row r="361" spans="1:9" ht="15.75" x14ac:dyDescent="0.25">
      <c r="A361" s="3">
        <v>49.1</v>
      </c>
      <c r="B361" s="3" t="s">
        <v>326</v>
      </c>
      <c r="C361" s="38">
        <v>14879.632449999999</v>
      </c>
      <c r="D361" s="38">
        <v>27279.326150000001</v>
      </c>
      <c r="E361" s="38">
        <v>16119.60182</v>
      </c>
      <c r="F361" s="38">
        <v>27279.326150000001</v>
      </c>
      <c r="G361" s="38">
        <v>27279.326150000001</v>
      </c>
      <c r="I361" s="37"/>
    </row>
    <row r="362" spans="1:9" ht="15.75" x14ac:dyDescent="0.25">
      <c r="A362" s="3">
        <v>50.1</v>
      </c>
      <c r="B362" s="3" t="s">
        <v>327</v>
      </c>
      <c r="C362" s="38">
        <v>2000</v>
      </c>
      <c r="D362" s="38">
        <v>1239.9693709999999</v>
      </c>
      <c r="E362" s="38">
        <v>1239.9693709999999</v>
      </c>
      <c r="F362" s="38">
        <v>1239.9693709999999</v>
      </c>
      <c r="G362" s="38">
        <v>1239.9693709999999</v>
      </c>
      <c r="I362" s="37"/>
    </row>
    <row r="363" spans="1:9" ht="15.75" x14ac:dyDescent="0.25">
      <c r="A363" s="3">
        <v>51.1</v>
      </c>
      <c r="B363" s="3" t="s">
        <v>328</v>
      </c>
      <c r="C363" s="38">
        <v>2000</v>
      </c>
      <c r="D363" s="38">
        <v>991.97549649999996</v>
      </c>
      <c r="E363" s="38">
        <v>991.97549649999996</v>
      </c>
      <c r="F363" s="38">
        <v>991.97549649999996</v>
      </c>
      <c r="G363" s="38">
        <v>991.97549649999996</v>
      </c>
      <c r="I363" s="37"/>
    </row>
    <row r="364" spans="1:9" ht="15.75" x14ac:dyDescent="0.25">
      <c r="A364" s="3">
        <v>52.1</v>
      </c>
      <c r="B364" s="3" t="s">
        <v>719</v>
      </c>
      <c r="C364" s="38">
        <v>10000</v>
      </c>
      <c r="D364" s="38">
        <v>13000</v>
      </c>
      <c r="E364" s="38">
        <v>15000</v>
      </c>
      <c r="F364" s="38">
        <v>18000</v>
      </c>
      <c r="G364" s="38">
        <v>18000</v>
      </c>
      <c r="I364" s="37"/>
    </row>
    <row r="365" spans="1:9" ht="15.75" x14ac:dyDescent="0.25">
      <c r="A365" s="3">
        <v>53.1</v>
      </c>
      <c r="B365" s="3" t="s">
        <v>329</v>
      </c>
      <c r="C365" s="38">
        <v>1859.954056</v>
      </c>
      <c r="D365" s="38">
        <v>1859.954056</v>
      </c>
      <c r="E365" s="38">
        <v>619.98468530000002</v>
      </c>
      <c r="F365" s="38">
        <v>1859.954056</v>
      </c>
      <c r="G365" s="38">
        <v>1859.954056</v>
      </c>
      <c r="I365" s="37"/>
    </row>
    <row r="366" spans="1:9" ht="15.75" x14ac:dyDescent="0.25">
      <c r="A366" s="3">
        <v>54.1</v>
      </c>
      <c r="B366" s="3" t="s">
        <v>330</v>
      </c>
      <c r="C366" s="38">
        <v>8000</v>
      </c>
      <c r="D366" s="38">
        <v>3719.9081120000001</v>
      </c>
      <c r="E366" s="38">
        <v>3099.9234270000002</v>
      </c>
      <c r="F366" s="38">
        <v>4959.8774830000002</v>
      </c>
      <c r="G366" s="38">
        <v>4959.8774830000002</v>
      </c>
      <c r="I366" s="37"/>
    </row>
    <row r="367" spans="1:9" ht="15.75" x14ac:dyDescent="0.25">
      <c r="A367" s="3">
        <v>55.1</v>
      </c>
      <c r="B367" s="3" t="s">
        <v>331</v>
      </c>
      <c r="C367" s="38">
        <v>1859.954056</v>
      </c>
      <c r="D367" s="38">
        <v>1859.954056</v>
      </c>
      <c r="E367" s="38">
        <v>1859.954056</v>
      </c>
      <c r="F367" s="38">
        <v>1859.954056</v>
      </c>
      <c r="G367" s="38">
        <v>1859.954056</v>
      </c>
      <c r="I367" s="37"/>
    </row>
    <row r="368" spans="1:9" ht="15.75" x14ac:dyDescent="0.25">
      <c r="A368" s="3">
        <v>56.1</v>
      </c>
      <c r="B368" s="3" t="s">
        <v>332</v>
      </c>
      <c r="C368" s="38">
        <v>371.9908112</v>
      </c>
      <c r="D368" s="38">
        <v>371.9908112</v>
      </c>
      <c r="E368" s="38">
        <v>371.9908112</v>
      </c>
      <c r="F368" s="38">
        <v>371.9908112</v>
      </c>
      <c r="G368" s="38">
        <v>371.9908112</v>
      </c>
      <c r="I368" s="37"/>
    </row>
    <row r="369" spans="1:9" ht="15.75" x14ac:dyDescent="0.25">
      <c r="A369" s="3" t="s">
        <v>755</v>
      </c>
      <c r="B369" s="3" t="s">
        <v>334</v>
      </c>
      <c r="C369" s="38">
        <v>1239.9693709999999</v>
      </c>
      <c r="D369" s="38">
        <v>1239.9693709999999</v>
      </c>
      <c r="E369" s="38">
        <v>1239.9693709999999</v>
      </c>
      <c r="F369" s="38">
        <v>1239.9693709999999</v>
      </c>
      <c r="G369" s="38">
        <v>1239.9693709999999</v>
      </c>
      <c r="I369" s="37"/>
    </row>
    <row r="370" spans="1:9" ht="15.75" x14ac:dyDescent="0.25">
      <c r="A370" s="3" t="s">
        <v>756</v>
      </c>
      <c r="B370" s="3" t="s">
        <v>335</v>
      </c>
      <c r="C370" s="38">
        <v>11159.724340000001</v>
      </c>
      <c r="D370" s="38">
        <v>11159.724340000001</v>
      </c>
      <c r="E370" s="38">
        <v>11159.724340000001</v>
      </c>
      <c r="F370" s="38">
        <v>11159.724340000001</v>
      </c>
      <c r="G370" s="38">
        <v>11159.724340000001</v>
      </c>
      <c r="I370" s="37"/>
    </row>
    <row r="371" spans="1:9" ht="15.75" x14ac:dyDescent="0.25">
      <c r="A371" s="3" t="s">
        <v>757</v>
      </c>
      <c r="B371" s="3" t="s">
        <v>336</v>
      </c>
      <c r="C371" s="38">
        <v>14879.632449999999</v>
      </c>
      <c r="D371" s="38">
        <v>14879.632449999999</v>
      </c>
      <c r="E371" s="38">
        <v>14879.632449999999</v>
      </c>
      <c r="F371" s="38">
        <v>14879.632449999999</v>
      </c>
      <c r="G371" s="38">
        <v>14879.632449999999</v>
      </c>
      <c r="I371" s="37"/>
    </row>
    <row r="372" spans="1:9" ht="15.75" x14ac:dyDescent="0.25">
      <c r="A372" s="3" t="s">
        <v>758</v>
      </c>
      <c r="B372" s="3" t="s">
        <v>337</v>
      </c>
      <c r="C372" s="38">
        <v>18599.540560000001</v>
      </c>
      <c r="D372" s="38">
        <v>18599.540560000001</v>
      </c>
      <c r="E372" s="38">
        <v>18599.540560000001</v>
      </c>
      <c r="F372" s="38">
        <v>18599.540560000001</v>
      </c>
      <c r="G372" s="38">
        <v>18599.540560000001</v>
      </c>
      <c r="I372" s="37"/>
    </row>
    <row r="373" spans="1:9" ht="15.75" x14ac:dyDescent="0.25">
      <c r="A373" s="3">
        <v>61.1</v>
      </c>
      <c r="B373" s="3" t="s">
        <v>338</v>
      </c>
      <c r="C373" s="38">
        <v>17359.571189999999</v>
      </c>
      <c r="D373" s="38">
        <v>19839.50993</v>
      </c>
      <c r="E373" s="38">
        <v>7439.8162240000001</v>
      </c>
      <c r="F373" s="38">
        <v>49598.774830000002</v>
      </c>
      <c r="G373" s="38">
        <v>49598.774830000002</v>
      </c>
      <c r="I373" s="37"/>
    </row>
    <row r="374" spans="1:9" ht="15.75" x14ac:dyDescent="0.25">
      <c r="A374" s="3">
        <v>62.1</v>
      </c>
      <c r="B374" s="3" t="s">
        <v>339</v>
      </c>
      <c r="C374" s="38">
        <v>18599.540560000001</v>
      </c>
      <c r="D374" s="38">
        <v>22319.448670000002</v>
      </c>
      <c r="E374" s="38">
        <v>11159.724340000001</v>
      </c>
      <c r="F374" s="38">
        <v>55798.621679999997</v>
      </c>
      <c r="G374" s="38">
        <v>55798.621679999997</v>
      </c>
      <c r="I374" s="37"/>
    </row>
    <row r="375" spans="1:9" ht="15.75" x14ac:dyDescent="0.25">
      <c r="A375" s="3">
        <v>63.1</v>
      </c>
      <c r="B375" s="3" t="s">
        <v>340</v>
      </c>
      <c r="C375" s="38">
        <v>12399.69371</v>
      </c>
      <c r="D375" s="38">
        <v>12399.69371</v>
      </c>
      <c r="E375" s="38">
        <v>12399.69371</v>
      </c>
      <c r="F375" s="38">
        <v>12399.69371</v>
      </c>
      <c r="G375" s="38">
        <v>12399.69371</v>
      </c>
      <c r="I375" s="37"/>
    </row>
    <row r="376" spans="1:9" ht="15.75" x14ac:dyDescent="0.25">
      <c r="A376" s="40"/>
      <c r="B376" s="40" t="s">
        <v>54</v>
      </c>
      <c r="C376" s="38">
        <v>0</v>
      </c>
      <c r="D376" s="38">
        <v>0</v>
      </c>
      <c r="E376" s="38">
        <v>0</v>
      </c>
      <c r="F376" s="38">
        <v>0</v>
      </c>
      <c r="G376" s="38">
        <v>0</v>
      </c>
      <c r="I376" s="37"/>
    </row>
    <row r="377" spans="1:9" ht="15.75" x14ac:dyDescent="0.25">
      <c r="A377" s="3">
        <v>64</v>
      </c>
      <c r="B377" s="3" t="s">
        <v>341</v>
      </c>
      <c r="C377" s="38">
        <v>3200</v>
      </c>
      <c r="D377" s="38">
        <v>2800</v>
      </c>
      <c r="E377" s="38">
        <v>2800</v>
      </c>
      <c r="F377" s="38">
        <v>2800</v>
      </c>
      <c r="G377" s="38">
        <v>2800</v>
      </c>
      <c r="I377" s="37"/>
    </row>
    <row r="378" spans="1:9" ht="15.75" x14ac:dyDescent="0.25">
      <c r="A378" s="3">
        <v>65</v>
      </c>
      <c r="B378" s="3" t="s">
        <v>342</v>
      </c>
      <c r="C378" s="38">
        <v>4000</v>
      </c>
      <c r="D378" s="38">
        <v>3500</v>
      </c>
      <c r="E378" s="38">
        <v>3500</v>
      </c>
      <c r="F378" s="38">
        <v>3500</v>
      </c>
      <c r="G378" s="38">
        <v>3500</v>
      </c>
      <c r="I378" s="37"/>
    </row>
    <row r="379" spans="1:9" ht="15.75" x14ac:dyDescent="0.25">
      <c r="A379" s="3">
        <v>66</v>
      </c>
      <c r="B379" s="3" t="s">
        <v>343</v>
      </c>
      <c r="C379" s="38">
        <v>5000</v>
      </c>
      <c r="D379" s="38">
        <v>4959.8774830000002</v>
      </c>
      <c r="E379" s="38">
        <v>4959.8774830000002</v>
      </c>
      <c r="F379" s="38">
        <v>4959.8774830000002</v>
      </c>
      <c r="G379" s="38">
        <v>4959.8774830000002</v>
      </c>
      <c r="I379" s="37"/>
    </row>
    <row r="380" spans="1:9" ht="15.75" x14ac:dyDescent="0.25">
      <c r="A380" s="3">
        <v>67</v>
      </c>
      <c r="B380" s="3" t="s">
        <v>344</v>
      </c>
      <c r="C380" s="38">
        <v>13000</v>
      </c>
      <c r="D380" s="38">
        <v>7439.8162240000001</v>
      </c>
      <c r="E380" s="38">
        <v>7439.8162240000001</v>
      </c>
      <c r="F380" s="38">
        <v>7439.8162240000001</v>
      </c>
      <c r="G380" s="38">
        <v>7439.8162240000001</v>
      </c>
      <c r="I380" s="37"/>
    </row>
    <row r="381" spans="1:9" ht="15.75" x14ac:dyDescent="0.25">
      <c r="A381" s="3">
        <v>68</v>
      </c>
      <c r="B381" s="3" t="s">
        <v>345</v>
      </c>
      <c r="C381" s="38">
        <v>3000</v>
      </c>
      <c r="D381" s="38">
        <v>1859.954056</v>
      </c>
      <c r="E381" s="38">
        <v>2000</v>
      </c>
      <c r="F381" s="38">
        <v>2000</v>
      </c>
      <c r="G381" s="38">
        <v>2000</v>
      </c>
      <c r="I381" s="37"/>
    </row>
    <row r="382" spans="1:9" ht="15.75" x14ac:dyDescent="0.25">
      <c r="A382" s="3">
        <v>69</v>
      </c>
      <c r="B382" s="3" t="s">
        <v>346</v>
      </c>
      <c r="C382" s="38">
        <v>16000</v>
      </c>
      <c r="D382" s="38">
        <v>22265</v>
      </c>
      <c r="E382" s="38">
        <v>20000</v>
      </c>
      <c r="F382" s="38">
        <v>30000</v>
      </c>
      <c r="G382" s="38">
        <v>30000</v>
      </c>
      <c r="I382" s="37"/>
    </row>
    <row r="383" spans="1:9" ht="15.75" x14ac:dyDescent="0.25">
      <c r="A383" s="3">
        <v>70</v>
      </c>
      <c r="B383" s="3" t="s">
        <v>347</v>
      </c>
      <c r="C383" s="38">
        <v>2479.9387409999999</v>
      </c>
      <c r="D383" s="38">
        <v>14879.632449999999</v>
      </c>
      <c r="E383" s="38">
        <v>2479.9387409999999</v>
      </c>
      <c r="F383" s="38">
        <v>14879.632449999999</v>
      </c>
      <c r="G383" s="38">
        <v>14879.632449999999</v>
      </c>
      <c r="I383" s="37"/>
    </row>
    <row r="384" spans="1:9" ht="15.75" x14ac:dyDescent="0.25">
      <c r="A384" s="3">
        <v>71</v>
      </c>
      <c r="B384" s="3" t="s">
        <v>351</v>
      </c>
      <c r="C384" s="38">
        <v>2000</v>
      </c>
      <c r="D384" s="38">
        <v>619.98468530000002</v>
      </c>
      <c r="E384" s="38">
        <v>619.98468530000002</v>
      </c>
      <c r="F384" s="38">
        <v>619.98468530000002</v>
      </c>
      <c r="G384" s="38">
        <v>619.98468530000002</v>
      </c>
      <c r="I384" s="37"/>
    </row>
    <row r="385" spans="1:9" ht="15.75" x14ac:dyDescent="0.25">
      <c r="A385" s="3">
        <v>72</v>
      </c>
      <c r="B385" s="3" t="s">
        <v>352</v>
      </c>
      <c r="C385" s="38">
        <v>80598.009090000007</v>
      </c>
      <c r="D385" s="38">
        <v>86797.855949999997</v>
      </c>
      <c r="E385" s="38">
        <v>55798.621679999997</v>
      </c>
      <c r="F385" s="38">
        <v>61998.468529999998</v>
      </c>
      <c r="G385" s="38">
        <v>61998.468529999998</v>
      </c>
      <c r="I385" s="37"/>
    </row>
    <row r="386" spans="1:9" ht="15.75" x14ac:dyDescent="0.25">
      <c r="A386" s="3">
        <v>73</v>
      </c>
      <c r="B386" s="3" t="s">
        <v>720</v>
      </c>
      <c r="C386" s="38">
        <v>39679.01986</v>
      </c>
      <c r="D386" s="38">
        <v>39679.01986</v>
      </c>
      <c r="E386" s="38">
        <v>39679.01986</v>
      </c>
      <c r="F386" s="38">
        <v>39679.01986</v>
      </c>
      <c r="G386" s="38">
        <v>39679.01986</v>
      </c>
      <c r="I386" s="37"/>
    </row>
    <row r="387" spans="1:9" ht="15.75" x14ac:dyDescent="0.25">
      <c r="A387" s="3">
        <v>74</v>
      </c>
      <c r="B387" s="3" t="s">
        <v>721</v>
      </c>
      <c r="C387" s="38">
        <v>12399.69371</v>
      </c>
      <c r="D387" s="38">
        <v>12399.69371</v>
      </c>
      <c r="E387" s="38">
        <v>12399.69371</v>
      </c>
      <c r="F387" s="38">
        <v>12399.69371</v>
      </c>
      <c r="G387" s="38">
        <v>12399.69371</v>
      </c>
      <c r="I387" s="37"/>
    </row>
    <row r="388" spans="1:9" ht="15.75" x14ac:dyDescent="0.25">
      <c r="A388" s="3">
        <v>75</v>
      </c>
      <c r="B388" s="3" t="s">
        <v>353</v>
      </c>
      <c r="C388" s="38">
        <v>16000</v>
      </c>
      <c r="D388" s="38">
        <v>16000</v>
      </c>
      <c r="E388" s="38">
        <v>16000</v>
      </c>
      <c r="F388" s="38">
        <v>11133</v>
      </c>
      <c r="G388" s="38">
        <v>16000</v>
      </c>
      <c r="I388" s="37"/>
    </row>
    <row r="389" spans="1:9" ht="15.75" x14ac:dyDescent="0.25">
      <c r="A389" s="3">
        <v>76</v>
      </c>
      <c r="B389" s="3" t="s">
        <v>354</v>
      </c>
      <c r="C389" s="38">
        <v>25000</v>
      </c>
      <c r="D389" s="38">
        <v>27213</v>
      </c>
      <c r="E389" s="38">
        <v>25000</v>
      </c>
      <c r="F389" s="38">
        <v>19839.50993</v>
      </c>
      <c r="G389" s="38">
        <v>25000</v>
      </c>
      <c r="I389" s="37"/>
    </row>
    <row r="390" spans="1:9" ht="15.75" x14ac:dyDescent="0.25">
      <c r="A390" s="3">
        <v>77</v>
      </c>
      <c r="B390" s="3" t="s">
        <v>722</v>
      </c>
      <c r="C390" s="38">
        <v>10000</v>
      </c>
      <c r="D390" s="38">
        <v>6819.8315389999998</v>
      </c>
      <c r="E390" s="38">
        <v>6819.8315389999998</v>
      </c>
      <c r="F390" s="38">
        <v>8679.7855949999994</v>
      </c>
      <c r="G390" s="38">
        <v>8679.7855949999994</v>
      </c>
      <c r="I390" s="37"/>
    </row>
    <row r="391" spans="1:9" ht="15.75" x14ac:dyDescent="0.25">
      <c r="A391" s="3">
        <v>78</v>
      </c>
      <c r="B391" s="3" t="s">
        <v>355</v>
      </c>
      <c r="C391" s="38">
        <v>2000</v>
      </c>
      <c r="D391" s="38">
        <v>3093</v>
      </c>
      <c r="E391" s="38">
        <v>2000</v>
      </c>
      <c r="F391" s="38">
        <v>4339.8927970000004</v>
      </c>
      <c r="G391" s="38">
        <v>7000</v>
      </c>
      <c r="I391" s="37"/>
    </row>
    <row r="392" spans="1:9" ht="15.75" x14ac:dyDescent="0.25">
      <c r="A392" s="3">
        <v>79</v>
      </c>
      <c r="B392" s="3" t="s">
        <v>723</v>
      </c>
      <c r="C392" s="38">
        <v>1485</v>
      </c>
      <c r="D392" s="38">
        <v>1487.9632449999999</v>
      </c>
      <c r="E392" s="38">
        <v>1487.9632449999999</v>
      </c>
      <c r="F392" s="38">
        <v>1487.9632449999999</v>
      </c>
      <c r="G392" s="38">
        <v>1487.9632449999999</v>
      </c>
      <c r="I392" s="37"/>
    </row>
    <row r="393" spans="1:9" ht="15.75" x14ac:dyDescent="0.25">
      <c r="A393" s="3">
        <v>80</v>
      </c>
      <c r="B393" s="3" t="s">
        <v>356</v>
      </c>
      <c r="C393" s="38">
        <v>3719.9081120000001</v>
      </c>
      <c r="D393" s="38">
        <v>4959.8774830000002</v>
      </c>
      <c r="E393" s="38">
        <v>1487.9632449999999</v>
      </c>
      <c r="F393" s="38">
        <v>5579.8621679999997</v>
      </c>
      <c r="G393" s="38">
        <v>5579.8621679999997</v>
      </c>
      <c r="I393" s="37"/>
    </row>
    <row r="394" spans="1:9" ht="15.75" x14ac:dyDescent="0.25">
      <c r="A394" s="3">
        <v>81</v>
      </c>
      <c r="B394" s="3" t="s">
        <v>357</v>
      </c>
      <c r="C394" s="38">
        <v>2500</v>
      </c>
      <c r="D394" s="38">
        <v>1487.9632449999999</v>
      </c>
      <c r="E394" s="38">
        <v>1487.9632449999999</v>
      </c>
      <c r="F394" s="38">
        <v>1859.954056</v>
      </c>
      <c r="G394" s="38">
        <v>3000</v>
      </c>
      <c r="I394" s="37"/>
    </row>
    <row r="395" spans="1:9" ht="15.75" x14ac:dyDescent="0.25">
      <c r="A395" s="3">
        <v>82</v>
      </c>
      <c r="B395" s="3" t="s">
        <v>359</v>
      </c>
      <c r="C395" s="38">
        <v>3719.9081120000001</v>
      </c>
      <c r="D395" s="38">
        <v>2479.9387409999999</v>
      </c>
      <c r="E395" s="38">
        <v>3719.9081120000001</v>
      </c>
      <c r="F395" s="38">
        <v>4339.8927970000004</v>
      </c>
      <c r="G395" s="38">
        <v>4339.8927970000004</v>
      </c>
      <c r="I395" s="37"/>
    </row>
    <row r="396" spans="1:9" ht="15.75" x14ac:dyDescent="0.25">
      <c r="A396" s="3">
        <v>83</v>
      </c>
      <c r="B396" s="3" t="s">
        <v>360</v>
      </c>
      <c r="C396" s="38">
        <v>3000</v>
      </c>
      <c r="D396" s="38">
        <v>2479.9387409999999</v>
      </c>
      <c r="E396" s="38">
        <v>2479.9387409999999</v>
      </c>
      <c r="F396" s="38">
        <v>5000</v>
      </c>
      <c r="G396" s="38">
        <v>5000</v>
      </c>
      <c r="I396" s="37"/>
    </row>
    <row r="397" spans="1:9" ht="15.75" x14ac:dyDescent="0.25">
      <c r="A397" s="3">
        <v>84</v>
      </c>
      <c r="B397" s="3" t="s">
        <v>361</v>
      </c>
      <c r="C397" s="38">
        <v>5000</v>
      </c>
      <c r="D397" s="38">
        <v>5000</v>
      </c>
      <c r="E397" s="38">
        <v>4000</v>
      </c>
      <c r="F397" s="38">
        <v>5000</v>
      </c>
      <c r="G397" s="38">
        <v>5000</v>
      </c>
      <c r="I397" s="37"/>
    </row>
    <row r="398" spans="1:9" ht="15.75" x14ac:dyDescent="0.25">
      <c r="A398" s="3">
        <v>85</v>
      </c>
      <c r="B398" s="3" t="s">
        <v>362</v>
      </c>
      <c r="C398" s="38">
        <v>6000</v>
      </c>
      <c r="D398" s="38">
        <v>3000</v>
      </c>
      <c r="E398" s="38">
        <v>3000</v>
      </c>
      <c r="F398" s="38">
        <v>4000</v>
      </c>
      <c r="G398" s="38">
        <v>4000</v>
      </c>
      <c r="I398" s="37"/>
    </row>
    <row r="399" spans="1:9" ht="15.75" x14ac:dyDescent="0.25">
      <c r="A399" s="3">
        <v>86</v>
      </c>
      <c r="B399" s="3" t="s">
        <v>363</v>
      </c>
      <c r="C399" s="38">
        <v>6000</v>
      </c>
      <c r="D399" s="38">
        <v>10000</v>
      </c>
      <c r="E399" s="38">
        <v>9000</v>
      </c>
      <c r="F399" s="38">
        <v>11159.724340000001</v>
      </c>
      <c r="G399" s="38">
        <v>16000</v>
      </c>
      <c r="I399" s="37"/>
    </row>
    <row r="400" spans="1:9" ht="15.75" x14ac:dyDescent="0.25">
      <c r="A400" s="3">
        <v>87</v>
      </c>
      <c r="B400" s="3" t="s">
        <v>364</v>
      </c>
      <c r="C400" s="38">
        <v>25000</v>
      </c>
      <c r="D400" s="38">
        <v>17359.571189999999</v>
      </c>
      <c r="E400" s="38">
        <v>30000</v>
      </c>
      <c r="F400" s="38">
        <v>21079.479299999999</v>
      </c>
      <c r="G400" s="38">
        <v>30000</v>
      </c>
      <c r="I400" s="37"/>
    </row>
    <row r="401" spans="1:9" ht="15.75" x14ac:dyDescent="0.25">
      <c r="A401" s="3">
        <v>88</v>
      </c>
      <c r="B401" s="3" t="s">
        <v>365</v>
      </c>
      <c r="C401" s="38">
        <v>8000</v>
      </c>
      <c r="D401" s="38">
        <v>9000</v>
      </c>
      <c r="E401" s="38">
        <v>9000</v>
      </c>
      <c r="F401" s="38">
        <v>11159.724340000001</v>
      </c>
      <c r="G401" s="38">
        <v>18000</v>
      </c>
      <c r="I401" s="37"/>
    </row>
    <row r="402" spans="1:9" ht="15.75" x14ac:dyDescent="0.25">
      <c r="A402" s="3">
        <v>89</v>
      </c>
      <c r="B402" s="3" t="s">
        <v>366</v>
      </c>
      <c r="C402" s="38">
        <v>5000</v>
      </c>
      <c r="D402" s="38">
        <v>2479.9387409999999</v>
      </c>
      <c r="E402" s="38">
        <v>2479.9387409999999</v>
      </c>
      <c r="F402" s="38">
        <v>2479.9387409999999</v>
      </c>
      <c r="G402" s="38">
        <v>2479.9387409999999</v>
      </c>
      <c r="I402" s="37"/>
    </row>
    <row r="403" spans="1:9" ht="15.75" x14ac:dyDescent="0.25">
      <c r="A403" s="3">
        <v>90</v>
      </c>
      <c r="B403" s="3" t="s">
        <v>367</v>
      </c>
      <c r="C403" s="38">
        <v>5000</v>
      </c>
      <c r="D403" s="38">
        <v>2479.9387409999999</v>
      </c>
      <c r="E403" s="38">
        <v>1859.954056</v>
      </c>
      <c r="F403" s="38">
        <v>2479.9387409999999</v>
      </c>
      <c r="G403" s="38">
        <v>2479.9387409999999</v>
      </c>
      <c r="I403" s="37"/>
    </row>
    <row r="404" spans="1:9" x14ac:dyDescent="0.25">
      <c r="A404" s="3">
        <v>9192</v>
      </c>
      <c r="B404" s="3" t="s">
        <v>368</v>
      </c>
      <c r="C404" s="38">
        <v>7000</v>
      </c>
      <c r="D404" s="38">
        <v>6199.846853</v>
      </c>
      <c r="E404" s="38">
        <v>7000</v>
      </c>
      <c r="F404" s="38">
        <v>6819.8315389999998</v>
      </c>
      <c r="G404" s="38">
        <v>7000</v>
      </c>
    </row>
    <row r="405" spans="1:9" x14ac:dyDescent="0.25">
      <c r="A405" s="3">
        <v>93</v>
      </c>
      <c r="B405" s="3" t="s">
        <v>369</v>
      </c>
      <c r="C405" s="38">
        <v>30000</v>
      </c>
      <c r="D405" s="38">
        <v>14879.632449999999</v>
      </c>
      <c r="E405" s="38">
        <v>30000</v>
      </c>
      <c r="F405" s="38">
        <v>16119.60182</v>
      </c>
      <c r="G405" s="38">
        <v>30000</v>
      </c>
    </row>
    <row r="406" spans="1:9" x14ac:dyDescent="0.25">
      <c r="A406" s="3">
        <v>94</v>
      </c>
      <c r="B406" s="3" t="s">
        <v>370</v>
      </c>
      <c r="C406" s="38">
        <v>4000</v>
      </c>
      <c r="D406" s="38">
        <v>2231.9448670000002</v>
      </c>
      <c r="E406" s="38">
        <v>2231.9448670000002</v>
      </c>
      <c r="F406" s="38">
        <v>2231.9448670000002</v>
      </c>
      <c r="G406" s="38">
        <v>2231.9448670000002</v>
      </c>
    </row>
    <row r="407" spans="1:9" x14ac:dyDescent="0.25">
      <c r="A407" s="3">
        <v>95</v>
      </c>
      <c r="B407" s="3" t="s">
        <v>371</v>
      </c>
      <c r="C407" s="38">
        <v>14879.632449999999</v>
      </c>
      <c r="D407" s="38">
        <v>10539.73965</v>
      </c>
      <c r="E407" s="38">
        <v>6199.846853</v>
      </c>
      <c r="F407" s="38">
        <v>19839.50993</v>
      </c>
      <c r="G407" s="38">
        <v>19839.50993</v>
      </c>
    </row>
    <row r="408" spans="1:9" ht="15.75" x14ac:dyDescent="0.25">
      <c r="A408" s="3">
        <v>96</v>
      </c>
      <c r="B408" s="3" t="s">
        <v>372</v>
      </c>
      <c r="C408" s="38">
        <v>30000</v>
      </c>
      <c r="D408" s="38">
        <v>30000</v>
      </c>
      <c r="E408" s="38">
        <v>45000</v>
      </c>
      <c r="F408" s="38">
        <v>32000</v>
      </c>
      <c r="G408" s="38">
        <v>32000</v>
      </c>
      <c r="I408" s="37"/>
    </row>
    <row r="409" spans="1:9" ht="15.75" x14ac:dyDescent="0.25">
      <c r="A409" s="3">
        <v>97</v>
      </c>
      <c r="B409" s="3" t="s">
        <v>373</v>
      </c>
      <c r="C409" s="38">
        <v>10000</v>
      </c>
      <c r="D409" s="38">
        <v>18000</v>
      </c>
      <c r="E409" s="38">
        <v>6000</v>
      </c>
      <c r="F409" s="38">
        <v>17359.571189999999</v>
      </c>
      <c r="G409" s="38">
        <v>25000</v>
      </c>
      <c r="I409" s="37"/>
    </row>
    <row r="410" spans="1:9" ht="15.75" x14ac:dyDescent="0.25">
      <c r="A410" s="3">
        <v>98</v>
      </c>
      <c r="B410" s="3" t="s">
        <v>374</v>
      </c>
      <c r="C410" s="38">
        <v>6000</v>
      </c>
      <c r="D410" s="38">
        <v>4339.8927970000004</v>
      </c>
      <c r="E410" s="38">
        <v>5000</v>
      </c>
      <c r="F410" s="38">
        <v>4339.8927970000004</v>
      </c>
      <c r="G410" s="38">
        <v>4339.8927970000004</v>
      </c>
      <c r="I410" s="37"/>
    </row>
    <row r="411" spans="1:9" ht="15.75" x14ac:dyDescent="0.25">
      <c r="A411" s="3">
        <v>99</v>
      </c>
      <c r="B411" s="3" t="s">
        <v>375</v>
      </c>
      <c r="C411" s="38">
        <v>25000</v>
      </c>
      <c r="D411" s="38">
        <v>16739.586500000001</v>
      </c>
      <c r="E411" s="38">
        <v>27000</v>
      </c>
      <c r="F411" s="38">
        <v>21699.46399</v>
      </c>
      <c r="G411" s="38">
        <v>30000</v>
      </c>
      <c r="I411" s="37"/>
    </row>
    <row r="412" spans="1:9" ht="15.75" x14ac:dyDescent="0.25">
      <c r="A412" s="3">
        <v>100</v>
      </c>
      <c r="B412" s="3" t="s">
        <v>376</v>
      </c>
      <c r="C412" s="38">
        <v>7000</v>
      </c>
      <c r="D412" s="38">
        <v>4339.8927970000004</v>
      </c>
      <c r="E412" s="38">
        <v>3000</v>
      </c>
      <c r="F412" s="38">
        <v>7439.8162240000001</v>
      </c>
      <c r="G412" s="38">
        <v>12000</v>
      </c>
      <c r="I412" s="37"/>
    </row>
    <row r="413" spans="1:9" ht="15.75" x14ac:dyDescent="0.25">
      <c r="A413" s="3">
        <v>101</v>
      </c>
      <c r="B413" s="3" t="s">
        <v>377</v>
      </c>
      <c r="C413" s="38">
        <v>1859.954056</v>
      </c>
      <c r="D413" s="38">
        <v>1859.954056</v>
      </c>
      <c r="E413" s="38">
        <v>3099.9234270000002</v>
      </c>
      <c r="F413" s="38">
        <v>1859.954056</v>
      </c>
      <c r="G413" s="38">
        <v>1859.954056</v>
      </c>
      <c r="I413" s="37"/>
    </row>
    <row r="414" spans="1:9" ht="15.75" x14ac:dyDescent="0.25">
      <c r="A414" s="3">
        <v>102</v>
      </c>
      <c r="B414" s="3" t="s">
        <v>378</v>
      </c>
      <c r="C414" s="38">
        <v>4339.8927970000004</v>
      </c>
      <c r="D414" s="38">
        <v>3099.9234270000002</v>
      </c>
      <c r="E414" s="38">
        <v>1859.954056</v>
      </c>
      <c r="F414" s="38">
        <v>6199.846853</v>
      </c>
      <c r="G414" s="38">
        <v>6199.846853</v>
      </c>
      <c r="I414" s="37"/>
    </row>
    <row r="415" spans="1:9" ht="15.75" x14ac:dyDescent="0.25">
      <c r="A415" s="3">
        <v>103</v>
      </c>
      <c r="B415" s="3" t="s">
        <v>379</v>
      </c>
      <c r="C415" s="38">
        <v>5579.8621679999997</v>
      </c>
      <c r="D415" s="38">
        <v>3471.9142379999998</v>
      </c>
      <c r="E415" s="38">
        <v>2479.9387409999999</v>
      </c>
      <c r="F415" s="38">
        <v>5579.8621679999997</v>
      </c>
      <c r="G415" s="38">
        <v>5579.8621679999997</v>
      </c>
      <c r="I415" s="37"/>
    </row>
    <row r="416" spans="1:9" ht="15.75" x14ac:dyDescent="0.25">
      <c r="A416" s="3">
        <v>104</v>
      </c>
      <c r="B416" s="3" t="s">
        <v>380</v>
      </c>
      <c r="C416" s="38">
        <v>4339.8927970000004</v>
      </c>
      <c r="D416" s="38">
        <v>3099.9234270000002</v>
      </c>
      <c r="E416" s="38">
        <v>2479.9387409999999</v>
      </c>
      <c r="F416" s="38">
        <v>5579.8621679999997</v>
      </c>
      <c r="G416" s="38">
        <v>5579.8621679999997</v>
      </c>
      <c r="I416" s="37"/>
    </row>
    <row r="417" spans="1:9" ht="15.75" x14ac:dyDescent="0.25">
      <c r="A417" s="3">
        <v>105</v>
      </c>
      <c r="B417" s="3" t="s">
        <v>381</v>
      </c>
      <c r="C417" s="38">
        <v>17359.571189999999</v>
      </c>
      <c r="D417" s="38">
        <v>18599.540560000001</v>
      </c>
      <c r="E417" s="38">
        <v>7439.8162240000001</v>
      </c>
      <c r="F417" s="38">
        <v>18599.540560000001</v>
      </c>
      <c r="G417" s="38">
        <v>18599.540560000001</v>
      </c>
      <c r="I417" s="37"/>
    </row>
    <row r="418" spans="1:9" ht="15.75" x14ac:dyDescent="0.25">
      <c r="A418" s="40"/>
      <c r="B418" s="40" t="s">
        <v>77</v>
      </c>
      <c r="C418" s="38">
        <v>0</v>
      </c>
      <c r="D418" s="38">
        <v>0</v>
      </c>
      <c r="E418" s="38">
        <v>0</v>
      </c>
      <c r="F418" s="38">
        <v>0</v>
      </c>
      <c r="G418" s="38">
        <v>0</v>
      </c>
      <c r="I418" s="37"/>
    </row>
    <row r="419" spans="1:9" ht="15.75" x14ac:dyDescent="0.25">
      <c r="A419" s="3">
        <v>106</v>
      </c>
      <c r="B419" s="3" t="s">
        <v>382</v>
      </c>
      <c r="C419" s="38">
        <v>8000</v>
      </c>
      <c r="D419" s="38">
        <v>3000</v>
      </c>
      <c r="E419" s="38">
        <v>7000</v>
      </c>
      <c r="F419" s="38">
        <v>6199.846853</v>
      </c>
      <c r="G419" s="38">
        <v>9000</v>
      </c>
      <c r="I419" s="37"/>
    </row>
    <row r="420" spans="1:9" ht="15.75" x14ac:dyDescent="0.25">
      <c r="A420" s="3">
        <v>107</v>
      </c>
      <c r="B420" s="3" t="s">
        <v>383</v>
      </c>
      <c r="C420" s="38">
        <v>10000</v>
      </c>
      <c r="D420" s="38">
        <v>7000</v>
      </c>
      <c r="E420" s="38">
        <v>7000</v>
      </c>
      <c r="F420" s="38">
        <v>11159.724340000001</v>
      </c>
      <c r="G420" s="38">
        <v>15000</v>
      </c>
      <c r="I420" s="37"/>
    </row>
    <row r="421" spans="1:9" ht="15.75" x14ac:dyDescent="0.25">
      <c r="A421" s="3">
        <v>108</v>
      </c>
      <c r="B421" s="3" t="s">
        <v>384</v>
      </c>
      <c r="C421" s="38">
        <v>10000</v>
      </c>
      <c r="D421" s="38">
        <v>6000</v>
      </c>
      <c r="E421" s="38">
        <v>3000</v>
      </c>
      <c r="F421" s="38">
        <v>4959.8774830000002</v>
      </c>
      <c r="G421" s="38">
        <v>6000</v>
      </c>
      <c r="I421" s="37"/>
    </row>
    <row r="422" spans="1:9" ht="15.75" x14ac:dyDescent="0.25">
      <c r="A422" s="3">
        <v>109</v>
      </c>
      <c r="B422" s="3" t="s">
        <v>385</v>
      </c>
      <c r="C422" s="38">
        <v>37199.081120000003</v>
      </c>
      <c r="D422" s="38">
        <v>21079.479299999999</v>
      </c>
      <c r="E422" s="38">
        <v>34719.142379999998</v>
      </c>
      <c r="F422" s="38">
        <v>47118.836080000001</v>
      </c>
      <c r="G422" s="38">
        <v>47118.836080000001</v>
      </c>
      <c r="I422" s="37"/>
    </row>
    <row r="423" spans="1:9" ht="15.75" x14ac:dyDescent="0.25">
      <c r="A423" s="3">
        <v>110</v>
      </c>
      <c r="B423" s="3" t="s">
        <v>386</v>
      </c>
      <c r="C423" s="38">
        <v>40000</v>
      </c>
      <c r="D423" s="38">
        <v>43398.927969999997</v>
      </c>
      <c r="E423" s="38">
        <v>40000</v>
      </c>
      <c r="F423" s="38">
        <v>49598.774830000002</v>
      </c>
      <c r="G423" s="38">
        <v>49598.774830000002</v>
      </c>
      <c r="I423" s="37"/>
    </row>
    <row r="424" spans="1:9" ht="15.75" x14ac:dyDescent="0.25">
      <c r="A424" s="3">
        <v>111</v>
      </c>
      <c r="B424" s="3" t="s">
        <v>387</v>
      </c>
      <c r="C424" s="38">
        <v>5579.8621679999997</v>
      </c>
      <c r="D424" s="38">
        <v>3099.9234270000002</v>
      </c>
      <c r="E424" s="38">
        <v>2479.9387409999999</v>
      </c>
      <c r="F424" s="38">
        <v>2479.9387409999999</v>
      </c>
      <c r="G424" s="38">
        <v>2479.9387409999999</v>
      </c>
      <c r="I424" s="37"/>
    </row>
    <row r="425" spans="1:9" ht="15.75" x14ac:dyDescent="0.25">
      <c r="A425" s="3">
        <v>112</v>
      </c>
      <c r="B425" s="3" t="s">
        <v>388</v>
      </c>
      <c r="C425" s="38">
        <v>6199.846853</v>
      </c>
      <c r="D425" s="38">
        <v>4339.8927970000004</v>
      </c>
      <c r="E425" s="38">
        <v>5579.8621679999997</v>
      </c>
      <c r="F425" s="38">
        <v>4339.8927970000004</v>
      </c>
      <c r="G425" s="38">
        <v>4339.8927970000004</v>
      </c>
      <c r="I425" s="37"/>
    </row>
    <row r="426" spans="1:9" ht="15.75" x14ac:dyDescent="0.25">
      <c r="A426" s="3">
        <v>113</v>
      </c>
      <c r="B426" s="3" t="s">
        <v>389</v>
      </c>
      <c r="C426" s="38">
        <v>9000</v>
      </c>
      <c r="D426" s="38">
        <v>3719.9081120000001</v>
      </c>
      <c r="E426" s="38">
        <v>4959.8774830000002</v>
      </c>
      <c r="F426" s="38">
        <v>6199.846853</v>
      </c>
      <c r="G426" s="38">
        <v>9000</v>
      </c>
      <c r="I426" s="37"/>
    </row>
    <row r="427" spans="1:9" ht="15.75" x14ac:dyDescent="0.25">
      <c r="A427" s="3">
        <v>114</v>
      </c>
      <c r="B427" s="3" t="s">
        <v>390</v>
      </c>
      <c r="C427" s="38">
        <v>13000</v>
      </c>
      <c r="D427" s="38">
        <v>1239.9693709999999</v>
      </c>
      <c r="E427" s="38">
        <v>1239.9693709999999</v>
      </c>
      <c r="F427" s="38">
        <v>1239.9693709999999</v>
      </c>
      <c r="G427" s="38">
        <v>1239.9693709999999</v>
      </c>
      <c r="I427" s="37"/>
    </row>
    <row r="428" spans="1:9" ht="15.75" x14ac:dyDescent="0.25">
      <c r="A428" s="3">
        <v>114</v>
      </c>
      <c r="B428" s="3" t="s">
        <v>391</v>
      </c>
      <c r="C428" s="38">
        <v>9919.7549650000001</v>
      </c>
      <c r="D428" s="38">
        <v>17359.571189999999</v>
      </c>
      <c r="E428" s="38">
        <v>7439.8162240000001</v>
      </c>
      <c r="F428" s="38">
        <v>24799.387409999999</v>
      </c>
      <c r="G428" s="38">
        <v>24799.387409999999</v>
      </c>
      <c r="I428" s="37"/>
    </row>
    <row r="429" spans="1:9" ht="15.75" x14ac:dyDescent="0.25">
      <c r="A429" s="3">
        <v>116</v>
      </c>
      <c r="B429" s="3" t="s">
        <v>724</v>
      </c>
      <c r="C429" s="38">
        <v>3719.9081120000001</v>
      </c>
      <c r="D429" s="38">
        <v>3099.9234270000002</v>
      </c>
      <c r="E429" s="38">
        <v>2479.9387409999999</v>
      </c>
      <c r="F429" s="38">
        <v>4339.8927970000004</v>
      </c>
      <c r="G429" s="38">
        <v>4339.8927970000004</v>
      </c>
      <c r="I429" s="37"/>
    </row>
    <row r="430" spans="1:9" ht="15.75" x14ac:dyDescent="0.25">
      <c r="A430" s="3">
        <v>117</v>
      </c>
      <c r="B430" s="3" t="s">
        <v>725</v>
      </c>
      <c r="C430" s="38">
        <v>3099.9234270000002</v>
      </c>
      <c r="D430" s="38">
        <v>2479.9387409999999</v>
      </c>
      <c r="E430" s="38">
        <v>2479.9387409999999</v>
      </c>
      <c r="F430" s="38">
        <v>4339.8927970000004</v>
      </c>
      <c r="G430" s="38">
        <v>4339.8927970000004</v>
      </c>
      <c r="I430" s="37"/>
    </row>
    <row r="431" spans="1:9" ht="15.75" x14ac:dyDescent="0.25">
      <c r="A431" s="3">
        <v>118</v>
      </c>
      <c r="B431" s="3" t="s">
        <v>392</v>
      </c>
      <c r="C431" s="38">
        <v>2000</v>
      </c>
      <c r="D431" s="38">
        <v>1239.9693709999999</v>
      </c>
      <c r="E431" s="38">
        <v>1239.9693709999999</v>
      </c>
      <c r="F431" s="38">
        <v>1239.9693709999999</v>
      </c>
      <c r="G431" s="38">
        <v>1239.9693709999999</v>
      </c>
      <c r="I431" s="37"/>
    </row>
    <row r="432" spans="1:9" ht="15.75" x14ac:dyDescent="0.25">
      <c r="A432" s="3">
        <v>119</v>
      </c>
      <c r="B432" s="3" t="s">
        <v>393</v>
      </c>
      <c r="C432" s="38">
        <v>2479.9387409999999</v>
      </c>
      <c r="D432" s="38">
        <v>2479.9387409999999</v>
      </c>
      <c r="E432" s="38">
        <v>2479.9387409999999</v>
      </c>
      <c r="F432" s="38">
        <v>2479.9387409999999</v>
      </c>
      <c r="G432" s="38">
        <v>2479.9387409999999</v>
      </c>
      <c r="I432" s="37"/>
    </row>
    <row r="433" spans="1:9" ht="15.75" x14ac:dyDescent="0.25">
      <c r="A433" s="3">
        <v>120</v>
      </c>
      <c r="B433" s="3" t="s">
        <v>395</v>
      </c>
      <c r="C433" s="38">
        <v>13639.66308</v>
      </c>
      <c r="D433" s="38">
        <v>13639.66308</v>
      </c>
      <c r="E433" s="38">
        <v>13639.66308</v>
      </c>
      <c r="F433" s="38">
        <v>13639.66308</v>
      </c>
      <c r="G433" s="38">
        <v>13639.66308</v>
      </c>
      <c r="I433" s="37"/>
    </row>
    <row r="434" spans="1:9" ht="15.75" x14ac:dyDescent="0.25">
      <c r="A434" s="3">
        <v>121</v>
      </c>
      <c r="B434" s="3" t="s">
        <v>396</v>
      </c>
      <c r="C434" s="38">
        <v>8000</v>
      </c>
      <c r="D434" s="38">
        <v>4959.8774830000002</v>
      </c>
      <c r="E434" s="38">
        <v>4000</v>
      </c>
      <c r="F434" s="38">
        <v>4959.8774830000002</v>
      </c>
      <c r="G434" s="38">
        <v>4959.8774830000002</v>
      </c>
      <c r="I434" s="37"/>
    </row>
    <row r="435" spans="1:9" ht="15.75" x14ac:dyDescent="0.25">
      <c r="A435" s="3">
        <v>122</v>
      </c>
      <c r="B435" s="3" t="s">
        <v>397</v>
      </c>
      <c r="C435" s="38">
        <v>9000</v>
      </c>
      <c r="D435" s="38">
        <v>3719.9081120000001</v>
      </c>
      <c r="E435" s="38">
        <v>5000</v>
      </c>
      <c r="F435" s="38">
        <v>3719.9081120000001</v>
      </c>
      <c r="G435" s="38">
        <v>3719.9081120000001</v>
      </c>
      <c r="I435" s="37"/>
    </row>
    <row r="436" spans="1:9" ht="15.75" x14ac:dyDescent="0.25">
      <c r="A436" s="3">
        <v>123</v>
      </c>
      <c r="B436" s="3" t="s">
        <v>398</v>
      </c>
      <c r="C436" s="38">
        <v>3099.9234270000002</v>
      </c>
      <c r="D436" s="38">
        <v>4339.8927970000004</v>
      </c>
      <c r="E436" s="38">
        <v>3099.9234270000002</v>
      </c>
      <c r="F436" s="38">
        <v>8059.8009089999996</v>
      </c>
      <c r="G436" s="38">
        <v>8059.8009089999996</v>
      </c>
      <c r="I436" s="37"/>
    </row>
    <row r="437" spans="1:9" ht="15.75" x14ac:dyDescent="0.25">
      <c r="A437" s="3">
        <v>124</v>
      </c>
      <c r="B437" s="3" t="s">
        <v>399</v>
      </c>
      <c r="C437" s="38">
        <v>743.98162239999999</v>
      </c>
      <c r="D437" s="38">
        <v>991.97549649999996</v>
      </c>
      <c r="E437" s="38">
        <v>743.98162239999999</v>
      </c>
      <c r="F437" s="38">
        <v>1239.9693709999999</v>
      </c>
      <c r="G437" s="38">
        <v>1239.9693709999999</v>
      </c>
      <c r="I437" s="37"/>
    </row>
    <row r="438" spans="1:9" ht="15.75" x14ac:dyDescent="0.25">
      <c r="A438" s="3">
        <v>125</v>
      </c>
      <c r="B438" s="3" t="s">
        <v>400</v>
      </c>
      <c r="C438" s="38">
        <v>991.97549649999996</v>
      </c>
      <c r="D438" s="38">
        <v>619.98468530000002</v>
      </c>
      <c r="E438" s="38">
        <v>371.9908112</v>
      </c>
      <c r="F438" s="38">
        <v>1239.9693709999999</v>
      </c>
      <c r="G438" s="38">
        <v>1239.9693709999999</v>
      </c>
      <c r="I438" s="37"/>
    </row>
    <row r="439" spans="1:9" ht="15.75" x14ac:dyDescent="0.25">
      <c r="A439" s="3">
        <v>126</v>
      </c>
      <c r="B439" s="3" t="s">
        <v>401</v>
      </c>
      <c r="C439" s="38">
        <v>1859.954056</v>
      </c>
      <c r="D439" s="38">
        <v>1859.954056</v>
      </c>
      <c r="E439" s="38">
        <v>1859.954056</v>
      </c>
      <c r="F439" s="38">
        <v>1859.954056</v>
      </c>
      <c r="G439" s="38">
        <v>1859.954056</v>
      </c>
      <c r="I439" s="37"/>
    </row>
    <row r="440" spans="1:9" ht="15.75" x14ac:dyDescent="0.25">
      <c r="A440" s="3">
        <v>127</v>
      </c>
      <c r="B440" s="3" t="s">
        <v>402</v>
      </c>
      <c r="C440" s="38">
        <v>619.98468530000002</v>
      </c>
      <c r="D440" s="38">
        <v>619.98468530000002</v>
      </c>
      <c r="E440" s="38">
        <v>619.98468530000002</v>
      </c>
      <c r="F440" s="38">
        <v>619.98468530000002</v>
      </c>
      <c r="G440" s="38">
        <v>619.98468530000002</v>
      </c>
      <c r="I440" s="37"/>
    </row>
    <row r="441" spans="1:9" ht="15.75" x14ac:dyDescent="0.25">
      <c r="A441" s="3">
        <v>128</v>
      </c>
      <c r="B441" s="3" t="s">
        <v>403</v>
      </c>
      <c r="C441" s="38">
        <v>43398.927969999997</v>
      </c>
      <c r="D441" s="38">
        <v>11159.724340000001</v>
      </c>
      <c r="E441" s="38">
        <v>13639.66308</v>
      </c>
      <c r="F441" s="38">
        <v>30999.234270000001</v>
      </c>
      <c r="G441" s="38">
        <v>30999.234270000001</v>
      </c>
      <c r="I441" s="37"/>
    </row>
    <row r="442" spans="1:9" ht="15.75" x14ac:dyDescent="0.25">
      <c r="A442" s="3">
        <v>129</v>
      </c>
      <c r="B442" s="3" t="s">
        <v>404</v>
      </c>
      <c r="C442" s="38">
        <v>22319.448670000002</v>
      </c>
      <c r="D442" s="38">
        <v>10539.73965</v>
      </c>
      <c r="E442" s="38">
        <v>11159.724340000001</v>
      </c>
      <c r="F442" s="38">
        <v>30999.234270000001</v>
      </c>
      <c r="G442" s="38">
        <v>30999.234270000001</v>
      </c>
      <c r="I442" s="37"/>
    </row>
    <row r="443" spans="1:9" ht="15.75" x14ac:dyDescent="0.25">
      <c r="A443" s="3">
        <v>130</v>
      </c>
      <c r="B443" s="3" t="s">
        <v>405</v>
      </c>
      <c r="C443" s="38">
        <v>17359.571189999999</v>
      </c>
      <c r="D443" s="38">
        <v>30999.234270000001</v>
      </c>
      <c r="E443" s="38">
        <v>14879.632449999999</v>
      </c>
      <c r="F443" s="38">
        <v>22319.448670000002</v>
      </c>
      <c r="G443" s="38">
        <v>22319.448670000002</v>
      </c>
      <c r="I443" s="37"/>
    </row>
    <row r="444" spans="1:9" ht="15.75" x14ac:dyDescent="0.25">
      <c r="A444" s="3">
        <v>131</v>
      </c>
      <c r="B444" s="3" t="s">
        <v>406</v>
      </c>
      <c r="C444" s="38">
        <v>7439.8162240000001</v>
      </c>
      <c r="D444" s="38">
        <v>4959.8774830000002</v>
      </c>
      <c r="E444" s="38">
        <v>3719.9081120000001</v>
      </c>
      <c r="F444" s="38">
        <v>3719.9081120000001</v>
      </c>
      <c r="G444" s="38">
        <v>3719.9081120000001</v>
      </c>
      <c r="I444" s="37"/>
    </row>
    <row r="445" spans="1:9" ht="15.75" x14ac:dyDescent="0.25">
      <c r="A445" s="3">
        <v>132</v>
      </c>
      <c r="B445" s="3" t="s">
        <v>408</v>
      </c>
      <c r="C445" s="38">
        <v>9919.7549650000001</v>
      </c>
      <c r="D445" s="38">
        <v>12399.69371</v>
      </c>
      <c r="E445" s="38">
        <v>8679.7855949999994</v>
      </c>
      <c r="F445" s="38">
        <v>12399.69371</v>
      </c>
      <c r="G445" s="38">
        <v>12399.69371</v>
      </c>
      <c r="I445" s="37"/>
    </row>
    <row r="446" spans="1:9" ht="15.75" x14ac:dyDescent="0.25">
      <c r="A446" s="3">
        <v>133</v>
      </c>
      <c r="B446" s="3" t="s">
        <v>409</v>
      </c>
      <c r="C446" s="38">
        <v>18599.540560000001</v>
      </c>
      <c r="D446" s="38">
        <v>21079.479299999999</v>
      </c>
      <c r="E446" s="38">
        <v>18599.540560000001</v>
      </c>
      <c r="F446" s="38">
        <v>18599.540560000001</v>
      </c>
      <c r="G446" s="38">
        <v>18599.540560000001</v>
      </c>
      <c r="I446" s="37"/>
    </row>
    <row r="447" spans="1:9" ht="15.75" x14ac:dyDescent="0.25">
      <c r="A447" s="3">
        <v>134</v>
      </c>
      <c r="B447" s="3" t="s">
        <v>410</v>
      </c>
      <c r="C447" s="38">
        <v>4339.8927970000004</v>
      </c>
      <c r="D447" s="38">
        <v>4339.8927970000004</v>
      </c>
      <c r="E447" s="38">
        <v>2479.9387409999999</v>
      </c>
      <c r="F447" s="38">
        <v>14879.632449999999</v>
      </c>
      <c r="G447" s="38">
        <v>14879.632449999999</v>
      </c>
      <c r="I447" s="37"/>
    </row>
    <row r="448" spans="1:9" ht="15.75" x14ac:dyDescent="0.25">
      <c r="A448" s="3">
        <v>135</v>
      </c>
      <c r="B448" s="3" t="s">
        <v>411</v>
      </c>
      <c r="C448" s="38">
        <v>18599.540560000001</v>
      </c>
      <c r="D448" s="38">
        <v>18599.540560000001</v>
      </c>
      <c r="E448" s="38">
        <v>18599.540560000001</v>
      </c>
      <c r="F448" s="38">
        <v>18599.540560000001</v>
      </c>
      <c r="G448" s="38">
        <v>18599.540560000001</v>
      </c>
      <c r="I448" s="37"/>
    </row>
    <row r="449" spans="1:9" ht="15.75" x14ac:dyDescent="0.25">
      <c r="A449" s="3">
        <v>136</v>
      </c>
      <c r="B449" s="3" t="s">
        <v>412</v>
      </c>
      <c r="C449" s="38">
        <v>1859.954056</v>
      </c>
      <c r="D449" s="38">
        <v>1611.960182</v>
      </c>
      <c r="E449" s="38">
        <v>1487.9632449999999</v>
      </c>
      <c r="F449" s="38">
        <v>1859.954056</v>
      </c>
      <c r="G449" s="38">
        <v>1859.954056</v>
      </c>
      <c r="I449" s="37"/>
    </row>
    <row r="450" spans="1:9" ht="15.75" x14ac:dyDescent="0.25">
      <c r="A450" s="3">
        <v>137</v>
      </c>
      <c r="B450" s="3" t="s">
        <v>413</v>
      </c>
      <c r="C450" s="38">
        <v>1859.954056</v>
      </c>
      <c r="D450" s="38">
        <v>1859.954056</v>
      </c>
      <c r="E450" s="38">
        <v>1859.954056</v>
      </c>
      <c r="F450" s="38">
        <v>1859.954056</v>
      </c>
      <c r="G450" s="38">
        <v>1859.954056</v>
      </c>
      <c r="I450" s="37"/>
    </row>
    <row r="451" spans="1:9" ht="15.75" x14ac:dyDescent="0.25">
      <c r="A451" s="3">
        <v>138</v>
      </c>
      <c r="B451" s="3" t="s">
        <v>414</v>
      </c>
      <c r="C451" s="38">
        <v>185995.4056</v>
      </c>
      <c r="D451" s="38">
        <v>185995.4056</v>
      </c>
      <c r="E451" s="38">
        <v>185995.4056</v>
      </c>
      <c r="F451" s="38">
        <v>223194.48670000001</v>
      </c>
      <c r="G451" s="38">
        <v>223194.48670000001</v>
      </c>
      <c r="I451" s="37"/>
    </row>
    <row r="452" spans="1:9" ht="15.75" x14ac:dyDescent="0.25">
      <c r="A452" s="3">
        <v>139</v>
      </c>
      <c r="B452" s="3" t="s">
        <v>415</v>
      </c>
      <c r="C452" s="38">
        <v>18599.540560000001</v>
      </c>
      <c r="D452" s="38">
        <v>18599.540560000001</v>
      </c>
      <c r="E452" s="38">
        <v>18599.540560000001</v>
      </c>
      <c r="F452" s="38">
        <v>18599.540560000001</v>
      </c>
      <c r="G452" s="38">
        <v>18599.540560000001</v>
      </c>
      <c r="I452" s="37"/>
    </row>
    <row r="453" spans="1:9" ht="15.75" x14ac:dyDescent="0.25">
      <c r="A453" s="3">
        <v>140</v>
      </c>
      <c r="B453" s="3" t="s">
        <v>416</v>
      </c>
      <c r="C453" s="38">
        <v>13000</v>
      </c>
      <c r="D453" s="38">
        <v>9919.7549650000001</v>
      </c>
      <c r="E453" s="38">
        <v>9919.7549650000001</v>
      </c>
      <c r="F453" s="38">
        <v>9919.7549650000001</v>
      </c>
      <c r="G453" s="38">
        <v>9919.7549650000001</v>
      </c>
      <c r="I453" s="37"/>
    </row>
    <row r="454" spans="1:9" ht="15.75" x14ac:dyDescent="0.25">
      <c r="A454" s="3">
        <v>141</v>
      </c>
      <c r="B454" s="3" t="s">
        <v>417</v>
      </c>
      <c r="C454" s="38">
        <v>7439.8162240000001</v>
      </c>
      <c r="D454" s="38">
        <v>4339.8927970000004</v>
      </c>
      <c r="E454" s="38">
        <v>5579.8621679999997</v>
      </c>
      <c r="F454" s="38">
        <v>4339.8927970000004</v>
      </c>
      <c r="G454" s="38">
        <v>4339.8927970000004</v>
      </c>
      <c r="I454" s="37"/>
    </row>
    <row r="455" spans="1:9" ht="15.75" x14ac:dyDescent="0.25">
      <c r="A455" s="3">
        <v>142</v>
      </c>
      <c r="B455" s="3" t="s">
        <v>418</v>
      </c>
      <c r="C455" s="38">
        <v>14879.632449999999</v>
      </c>
      <c r="D455" s="38">
        <v>14879.632449999999</v>
      </c>
      <c r="E455" s="38">
        <v>14879.632449999999</v>
      </c>
      <c r="F455" s="38">
        <v>14879.632449999999</v>
      </c>
      <c r="G455" s="38">
        <v>14879.632449999999</v>
      </c>
      <c r="I455" s="37"/>
    </row>
    <row r="456" spans="1:9" ht="15.75" x14ac:dyDescent="0.25">
      <c r="A456" s="3">
        <v>149.1</v>
      </c>
      <c r="B456" s="3" t="s">
        <v>419</v>
      </c>
      <c r="C456" s="38">
        <v>7439.8162240000001</v>
      </c>
      <c r="D456" s="38">
        <v>9919.7549650000001</v>
      </c>
      <c r="E456" s="38">
        <v>4959.8774830000002</v>
      </c>
      <c r="F456" s="38">
        <v>13639.66308</v>
      </c>
      <c r="G456" s="38">
        <v>13639.66308</v>
      </c>
      <c r="I456" s="37"/>
    </row>
    <row r="457" spans="1:9" ht="15.75" x14ac:dyDescent="0.25">
      <c r="A457" s="3">
        <v>143</v>
      </c>
      <c r="B457" s="3" t="s">
        <v>420</v>
      </c>
      <c r="C457" s="38">
        <v>1239.9693709999999</v>
      </c>
      <c r="D457" s="38">
        <v>1239.9693709999999</v>
      </c>
      <c r="E457" s="38">
        <v>1239.9693709999999</v>
      </c>
      <c r="F457" s="38">
        <v>1239.9693709999999</v>
      </c>
      <c r="G457" s="38">
        <v>1239.9693709999999</v>
      </c>
      <c r="I457" s="37"/>
    </row>
    <row r="458" spans="1:9" ht="15.75" x14ac:dyDescent="0.25">
      <c r="A458" s="40"/>
      <c r="B458" s="40" t="s">
        <v>94</v>
      </c>
      <c r="C458" s="38">
        <v>0</v>
      </c>
      <c r="D458" s="38">
        <v>0</v>
      </c>
      <c r="E458" s="38">
        <v>0</v>
      </c>
      <c r="F458" s="38">
        <v>0</v>
      </c>
      <c r="G458" s="38">
        <v>0</v>
      </c>
      <c r="I458" s="37"/>
    </row>
    <row r="459" spans="1:9" ht="15.75" x14ac:dyDescent="0.25">
      <c r="A459" s="3">
        <v>144</v>
      </c>
      <c r="B459" s="3" t="s">
        <v>421</v>
      </c>
      <c r="C459" s="38">
        <v>12000</v>
      </c>
      <c r="D459" s="38">
        <v>9000</v>
      </c>
      <c r="E459" s="38">
        <v>5000</v>
      </c>
      <c r="F459" s="38">
        <v>7439.8162240000001</v>
      </c>
      <c r="G459" s="38">
        <v>12000</v>
      </c>
      <c r="I459" s="37"/>
    </row>
    <row r="460" spans="1:9" ht="15.75" x14ac:dyDescent="0.25">
      <c r="A460" s="3">
        <v>145</v>
      </c>
      <c r="B460" s="3" t="s">
        <v>422</v>
      </c>
      <c r="C460" s="38">
        <v>22319.448670000002</v>
      </c>
      <c r="D460" s="38">
        <v>8059.8009089999996</v>
      </c>
      <c r="E460" s="38">
        <v>6819.8315389999998</v>
      </c>
      <c r="F460" s="38">
        <v>9299.7702800000006</v>
      </c>
      <c r="G460" s="38">
        <v>9299.7702800000006</v>
      </c>
      <c r="I460" s="37"/>
    </row>
    <row r="461" spans="1:9" ht="15.75" x14ac:dyDescent="0.25">
      <c r="A461" s="3">
        <v>146</v>
      </c>
      <c r="B461" s="3" t="s">
        <v>423</v>
      </c>
      <c r="C461" s="38">
        <v>3000</v>
      </c>
      <c r="D461" s="38">
        <v>3000</v>
      </c>
      <c r="E461" s="38">
        <v>3000</v>
      </c>
      <c r="F461" s="38">
        <v>3000</v>
      </c>
      <c r="G461" s="38">
        <v>3000</v>
      </c>
      <c r="I461" s="37"/>
    </row>
    <row r="462" spans="1:9" ht="15.75" x14ac:dyDescent="0.25">
      <c r="A462" s="3">
        <v>147</v>
      </c>
      <c r="B462" s="3" t="s">
        <v>424</v>
      </c>
      <c r="C462" s="38">
        <v>35000</v>
      </c>
      <c r="D462" s="38">
        <v>22319.448670000002</v>
      </c>
      <c r="E462" s="38">
        <v>22000</v>
      </c>
      <c r="F462" s="38">
        <v>27279.326150000001</v>
      </c>
      <c r="G462" s="38">
        <v>35000</v>
      </c>
      <c r="I462" s="37"/>
    </row>
    <row r="463" spans="1:9" ht="15.75" x14ac:dyDescent="0.25">
      <c r="A463" s="3">
        <v>148</v>
      </c>
      <c r="B463" s="3" t="s">
        <v>425</v>
      </c>
      <c r="C463" s="38">
        <v>14879.632449999999</v>
      </c>
      <c r="D463" s="38">
        <v>8059.8009089999996</v>
      </c>
      <c r="E463" s="38">
        <v>8679.7855949999994</v>
      </c>
      <c r="F463" s="38">
        <v>14879.632449999999</v>
      </c>
      <c r="G463" s="38">
        <v>14879.632449999999</v>
      </c>
      <c r="I463" s="37"/>
    </row>
    <row r="464" spans="1:9" ht="15.75" x14ac:dyDescent="0.25">
      <c r="A464" s="3">
        <v>149</v>
      </c>
      <c r="B464" s="3" t="s">
        <v>426</v>
      </c>
      <c r="C464" s="38">
        <v>8059.8009089999996</v>
      </c>
      <c r="D464" s="38">
        <v>6199.846853</v>
      </c>
      <c r="E464" s="38">
        <v>4339.8927970000004</v>
      </c>
      <c r="F464" s="38">
        <v>8059.8009089999996</v>
      </c>
      <c r="G464" s="38">
        <v>8059.8009089999996</v>
      </c>
      <c r="I464" s="37"/>
    </row>
    <row r="465" spans="1:9" ht="15.75" x14ac:dyDescent="0.25">
      <c r="A465" s="3">
        <v>150</v>
      </c>
      <c r="B465" s="3" t="s">
        <v>427</v>
      </c>
      <c r="C465" s="38">
        <v>2479.9387409999999</v>
      </c>
      <c r="D465" s="38">
        <v>2479.9387409999999</v>
      </c>
      <c r="E465" s="38">
        <v>2479.9387409999999</v>
      </c>
      <c r="F465" s="38">
        <v>2479.9387409999999</v>
      </c>
      <c r="G465" s="38">
        <v>2479.9387409999999</v>
      </c>
      <c r="I465" s="37"/>
    </row>
    <row r="466" spans="1:9" ht="15.75" x14ac:dyDescent="0.25">
      <c r="A466" s="3">
        <v>151</v>
      </c>
      <c r="B466" s="3" t="s">
        <v>428</v>
      </c>
      <c r="C466" s="38">
        <v>272793.26150000002</v>
      </c>
      <c r="D466" s="38">
        <v>309992.34269999998</v>
      </c>
      <c r="E466" s="38">
        <v>204594.94620000001</v>
      </c>
      <c r="F466" s="38">
        <v>495987.74829999998</v>
      </c>
      <c r="G466" s="38">
        <v>495987.74829999998</v>
      </c>
      <c r="I466" s="37"/>
    </row>
    <row r="467" spans="1:9" ht="15.75" x14ac:dyDescent="0.25">
      <c r="A467" s="3">
        <v>152</v>
      </c>
      <c r="B467" s="3" t="s">
        <v>429</v>
      </c>
      <c r="C467" s="38">
        <v>1239.9693709999999</v>
      </c>
      <c r="D467" s="38">
        <v>619.98468530000002</v>
      </c>
      <c r="E467" s="38">
        <v>619.98468530000002</v>
      </c>
      <c r="F467" s="38">
        <v>1239.9693709999999</v>
      </c>
      <c r="G467" s="38">
        <v>1239.9693709999999</v>
      </c>
      <c r="I467" s="37"/>
    </row>
    <row r="468" spans="1:9" ht="15.75" x14ac:dyDescent="0.25">
      <c r="A468" s="3">
        <v>153</v>
      </c>
      <c r="B468" s="3" t="s">
        <v>430</v>
      </c>
      <c r="C468" s="38">
        <v>1239.9693709999999</v>
      </c>
      <c r="D468" s="38">
        <v>619.98468530000002</v>
      </c>
      <c r="E468" s="38">
        <v>619.98468530000002</v>
      </c>
      <c r="F468" s="38">
        <v>1239.9693709999999</v>
      </c>
      <c r="G468" s="38">
        <v>1239.9693709999999</v>
      </c>
      <c r="I468" s="37"/>
    </row>
    <row r="469" spans="1:9" ht="15.75" x14ac:dyDescent="0.25">
      <c r="A469" s="3">
        <v>154</v>
      </c>
      <c r="B469" s="3" t="s">
        <v>431</v>
      </c>
      <c r="C469" s="38">
        <v>3719.9081120000001</v>
      </c>
      <c r="D469" s="38">
        <v>3719.9081120000001</v>
      </c>
      <c r="E469" s="38">
        <v>3719.9081120000001</v>
      </c>
      <c r="F469" s="38">
        <v>3719.9081120000001</v>
      </c>
      <c r="G469" s="38">
        <v>3719.9081120000001</v>
      </c>
      <c r="I469" s="37"/>
    </row>
    <row r="470" spans="1:9" ht="15.75" x14ac:dyDescent="0.25">
      <c r="A470" s="3">
        <v>155</v>
      </c>
      <c r="B470" s="3" t="s">
        <v>432</v>
      </c>
      <c r="C470" s="38">
        <v>20000</v>
      </c>
      <c r="D470" s="38">
        <v>27213</v>
      </c>
      <c r="E470" s="38">
        <v>20000</v>
      </c>
      <c r="F470" s="38">
        <v>37199.081120000003</v>
      </c>
      <c r="G470" s="38">
        <v>50000</v>
      </c>
      <c r="I470" s="37"/>
    </row>
    <row r="471" spans="1:9" ht="15.75" x14ac:dyDescent="0.25">
      <c r="A471" s="3">
        <v>156</v>
      </c>
      <c r="B471" s="3" t="s">
        <v>433</v>
      </c>
      <c r="C471" s="38">
        <v>25000</v>
      </c>
      <c r="D471" s="38">
        <v>25000</v>
      </c>
      <c r="E471" s="38">
        <v>25000</v>
      </c>
      <c r="F471" s="38">
        <v>55798.621679999997</v>
      </c>
      <c r="G471" s="38">
        <v>70000</v>
      </c>
      <c r="I471" s="37"/>
    </row>
    <row r="472" spans="1:9" ht="15.75" x14ac:dyDescent="0.25">
      <c r="A472" s="3">
        <v>157</v>
      </c>
      <c r="B472" s="3" t="s">
        <v>434</v>
      </c>
      <c r="C472" s="38">
        <v>5000</v>
      </c>
      <c r="D472" s="38">
        <v>4329</v>
      </c>
      <c r="E472" s="38">
        <v>5000</v>
      </c>
      <c r="F472" s="38">
        <v>8059.8009089999996</v>
      </c>
      <c r="G472" s="38">
        <v>12000</v>
      </c>
      <c r="I472" s="37"/>
    </row>
    <row r="473" spans="1:9" ht="15.75" x14ac:dyDescent="0.25">
      <c r="A473" s="3">
        <v>158</v>
      </c>
      <c r="B473" s="3" t="s">
        <v>435</v>
      </c>
      <c r="C473" s="38">
        <v>11159.724340000001</v>
      </c>
      <c r="D473" s="38">
        <v>14879.632449999999</v>
      </c>
      <c r="E473" s="38">
        <v>11159.724340000001</v>
      </c>
      <c r="F473" s="38">
        <v>30999.234270000001</v>
      </c>
      <c r="G473" s="38">
        <v>30999.234270000001</v>
      </c>
      <c r="I473" s="37"/>
    </row>
    <row r="474" spans="1:9" ht="15.75" x14ac:dyDescent="0.25">
      <c r="A474" s="3">
        <v>159</v>
      </c>
      <c r="B474" s="3" t="s">
        <v>436</v>
      </c>
      <c r="C474" s="38">
        <v>4959.8774830000002</v>
      </c>
      <c r="D474" s="38">
        <v>4959.8774830000002</v>
      </c>
      <c r="E474" s="38">
        <v>4959.8774830000002</v>
      </c>
      <c r="F474" s="38">
        <v>4959.8774830000002</v>
      </c>
      <c r="G474" s="38">
        <v>4959.8774830000002</v>
      </c>
      <c r="I474" s="37"/>
    </row>
    <row r="475" spans="1:9" ht="15.75" x14ac:dyDescent="0.25">
      <c r="A475" s="3">
        <v>160</v>
      </c>
      <c r="B475" s="3" t="s">
        <v>437</v>
      </c>
      <c r="C475" s="38">
        <v>15000</v>
      </c>
      <c r="D475" s="38">
        <v>15000</v>
      </c>
      <c r="E475" s="38">
        <v>15000</v>
      </c>
      <c r="F475" s="38">
        <v>30999.234270000001</v>
      </c>
      <c r="G475" s="38">
        <v>30999.234270000001</v>
      </c>
      <c r="I475" s="37"/>
    </row>
    <row r="476" spans="1:9" ht="15.75" x14ac:dyDescent="0.25">
      <c r="A476" s="3">
        <v>161</v>
      </c>
      <c r="B476" s="3" t="s">
        <v>438</v>
      </c>
      <c r="C476" s="38">
        <v>3000</v>
      </c>
      <c r="D476" s="38">
        <v>991.97549649999996</v>
      </c>
      <c r="E476" s="38">
        <v>991.97549649999996</v>
      </c>
      <c r="F476" s="38">
        <v>1859.954056</v>
      </c>
      <c r="G476" s="38">
        <v>1859.954056</v>
      </c>
      <c r="I476" s="37"/>
    </row>
    <row r="477" spans="1:9" ht="15.75" x14ac:dyDescent="0.25">
      <c r="A477" s="3">
        <v>162</v>
      </c>
      <c r="B477" s="3" t="s">
        <v>441</v>
      </c>
      <c r="C477" s="38">
        <v>37199.081120000003</v>
      </c>
      <c r="D477" s="38">
        <v>37199.081120000003</v>
      </c>
      <c r="E477" s="38">
        <v>37199.081120000003</v>
      </c>
      <c r="F477" s="38">
        <v>30999.234270000001</v>
      </c>
      <c r="G477" s="38">
        <v>30999.234270000001</v>
      </c>
      <c r="I477" s="37"/>
    </row>
    <row r="478" spans="1:9" ht="15.75" x14ac:dyDescent="0.25">
      <c r="A478" s="3">
        <v>163</v>
      </c>
      <c r="B478" s="3" t="s">
        <v>444</v>
      </c>
      <c r="C478" s="38">
        <v>6000</v>
      </c>
      <c r="D478" s="38">
        <v>6000</v>
      </c>
      <c r="E478" s="38">
        <v>6000</v>
      </c>
      <c r="F478" s="38">
        <v>6000</v>
      </c>
      <c r="G478" s="38">
        <v>6000</v>
      </c>
      <c r="I478" s="37"/>
    </row>
    <row r="479" spans="1:9" ht="15.75" x14ac:dyDescent="0.25">
      <c r="A479" s="3">
        <v>164</v>
      </c>
      <c r="B479" s="3" t="s">
        <v>446</v>
      </c>
      <c r="C479" s="38">
        <v>2000</v>
      </c>
      <c r="D479" s="38">
        <v>2000</v>
      </c>
      <c r="E479" s="38">
        <v>2000</v>
      </c>
      <c r="F479" s="38">
        <v>2000</v>
      </c>
      <c r="G479" s="38">
        <v>2000</v>
      </c>
      <c r="I479" s="37"/>
    </row>
    <row r="480" spans="1:9" ht="15.75" x14ac:dyDescent="0.25">
      <c r="A480" s="3">
        <v>165</v>
      </c>
      <c r="B480" s="3" t="s">
        <v>447</v>
      </c>
      <c r="C480" s="38">
        <v>10539.73965</v>
      </c>
      <c r="D480" s="38">
        <v>4339.8927970000004</v>
      </c>
      <c r="E480" s="38">
        <v>4339.8927970000004</v>
      </c>
      <c r="F480" s="38">
        <v>22319.448670000002</v>
      </c>
      <c r="G480" s="38">
        <v>22319.448670000002</v>
      </c>
      <c r="I480" s="37"/>
    </row>
    <row r="481" spans="1:9" ht="15.75" x14ac:dyDescent="0.25">
      <c r="A481" s="3">
        <v>166</v>
      </c>
      <c r="B481" s="3" t="s">
        <v>448</v>
      </c>
      <c r="C481" s="38">
        <v>3099.9234270000002</v>
      </c>
      <c r="D481" s="38">
        <v>1859.954056</v>
      </c>
      <c r="E481" s="38">
        <v>3099.9234270000002</v>
      </c>
      <c r="F481" s="38">
        <v>3719.9081120000001</v>
      </c>
      <c r="G481" s="38">
        <v>3719.9081120000001</v>
      </c>
      <c r="I481" s="37"/>
    </row>
    <row r="482" spans="1:9" ht="15.75" x14ac:dyDescent="0.25">
      <c r="A482" s="3">
        <v>167</v>
      </c>
      <c r="B482" s="3" t="s">
        <v>427</v>
      </c>
      <c r="C482" s="38">
        <v>1859.954056</v>
      </c>
      <c r="D482" s="38">
        <v>1859.954056</v>
      </c>
      <c r="E482" s="38">
        <v>1859.954056</v>
      </c>
      <c r="F482" s="38">
        <v>1859.954056</v>
      </c>
      <c r="G482" s="38">
        <v>1859.954056</v>
      </c>
      <c r="I482" s="37"/>
    </row>
    <row r="483" spans="1:9" ht="15.75" x14ac:dyDescent="0.25">
      <c r="A483" s="3">
        <v>168</v>
      </c>
      <c r="B483" s="3" t="s">
        <v>449</v>
      </c>
      <c r="C483" s="38">
        <v>30000</v>
      </c>
      <c r="D483" s="38">
        <v>22319.448670000002</v>
      </c>
      <c r="E483" s="38">
        <v>14879.632449999999</v>
      </c>
      <c r="F483" s="38">
        <v>185995.4056</v>
      </c>
      <c r="G483" s="38">
        <v>185995.4056</v>
      </c>
      <c r="I483" s="37"/>
    </row>
    <row r="484" spans="1:9" ht="15.75" x14ac:dyDescent="0.25">
      <c r="A484" s="3">
        <v>169</v>
      </c>
      <c r="B484" s="3" t="s">
        <v>450</v>
      </c>
      <c r="C484" s="38">
        <v>8679.7855949999994</v>
      </c>
      <c r="D484" s="38">
        <v>8679.7855949999994</v>
      </c>
      <c r="E484" s="38">
        <v>8679.7855949999994</v>
      </c>
      <c r="F484" s="38">
        <v>8679.7855949999994</v>
      </c>
      <c r="G484" s="38">
        <v>8679.7855949999994</v>
      </c>
      <c r="I484" s="37"/>
    </row>
    <row r="485" spans="1:9" ht="15.75" x14ac:dyDescent="0.25">
      <c r="A485" s="3">
        <v>170</v>
      </c>
      <c r="B485" s="3" t="s">
        <v>451</v>
      </c>
      <c r="C485" s="38">
        <v>12399.69371</v>
      </c>
      <c r="D485" s="38">
        <v>12399.69371</v>
      </c>
      <c r="E485" s="38">
        <v>12399.69371</v>
      </c>
      <c r="F485" s="38">
        <v>12399.69371</v>
      </c>
      <c r="G485" s="38">
        <v>12399.69371</v>
      </c>
      <c r="I485" s="37"/>
    </row>
    <row r="486" spans="1:9" ht="15.75" x14ac:dyDescent="0.25">
      <c r="A486" s="3">
        <v>171</v>
      </c>
      <c r="B486" s="3" t="s">
        <v>452</v>
      </c>
      <c r="C486" s="38">
        <v>29759.264899999998</v>
      </c>
      <c r="D486" s="38">
        <v>4339.8927970000004</v>
      </c>
      <c r="E486" s="38">
        <v>13639.66308</v>
      </c>
      <c r="F486" s="38">
        <v>92997.702799999999</v>
      </c>
      <c r="G486" s="38">
        <v>92997.702799999999</v>
      </c>
      <c r="I486" s="37"/>
    </row>
    <row r="487" spans="1:9" ht="15.75" x14ac:dyDescent="0.25">
      <c r="A487" s="3">
        <v>172</v>
      </c>
      <c r="B487" s="3" t="s">
        <v>453</v>
      </c>
      <c r="C487" s="38">
        <v>16119.60182</v>
      </c>
      <c r="D487" s="38">
        <v>16119.60182</v>
      </c>
      <c r="E487" s="38">
        <v>16119.60182</v>
      </c>
      <c r="F487" s="38">
        <v>17979.55587</v>
      </c>
      <c r="G487" s="38">
        <v>17979.55587</v>
      </c>
      <c r="I487" s="37"/>
    </row>
    <row r="488" spans="1:9" ht="15.75" x14ac:dyDescent="0.25">
      <c r="A488" s="40"/>
      <c r="B488" s="40" t="s">
        <v>113</v>
      </c>
      <c r="C488" s="38">
        <v>0</v>
      </c>
      <c r="D488" s="38">
        <v>0</v>
      </c>
      <c r="E488" s="38">
        <v>0</v>
      </c>
      <c r="F488" s="38">
        <v>0</v>
      </c>
      <c r="G488" s="38">
        <v>0</v>
      </c>
      <c r="I488" s="37"/>
    </row>
    <row r="489" spans="1:9" ht="15.75" x14ac:dyDescent="0.25">
      <c r="A489" s="3">
        <v>173</v>
      </c>
      <c r="B489" s="3" t="s">
        <v>461</v>
      </c>
      <c r="C489" s="38">
        <v>272793.26150000002</v>
      </c>
      <c r="D489" s="38">
        <v>0</v>
      </c>
      <c r="E489" s="38">
        <v>247993.87409999999</v>
      </c>
      <c r="F489" s="38">
        <v>433989.27970000001</v>
      </c>
      <c r="G489" s="38">
        <v>433989.27970000001</v>
      </c>
      <c r="I489" s="37"/>
    </row>
    <row r="490" spans="1:9" ht="15.75" x14ac:dyDescent="0.25">
      <c r="A490" s="3">
        <v>174</v>
      </c>
      <c r="B490" s="3" t="s">
        <v>462</v>
      </c>
      <c r="C490" s="38">
        <v>1859.954056</v>
      </c>
      <c r="D490" s="38">
        <v>619.98468530000002</v>
      </c>
      <c r="E490" s="38">
        <v>619.98468530000002</v>
      </c>
      <c r="F490" s="38">
        <v>619.98468530000002</v>
      </c>
      <c r="G490" s="38">
        <v>619.98468530000002</v>
      </c>
      <c r="I490" s="37"/>
    </row>
    <row r="491" spans="1:9" ht="15.75" x14ac:dyDescent="0.25">
      <c r="A491" s="3">
        <v>175</v>
      </c>
      <c r="B491" s="3" t="s">
        <v>463</v>
      </c>
      <c r="C491" s="38">
        <v>8059.8009089999996</v>
      </c>
      <c r="D491" s="38">
        <v>5579.8621679999997</v>
      </c>
      <c r="E491" s="38">
        <v>7439.8162240000001</v>
      </c>
      <c r="F491" s="38">
        <v>9919.7549650000001</v>
      </c>
      <c r="G491" s="38">
        <v>9919.7549650000001</v>
      </c>
      <c r="I491" s="37"/>
    </row>
    <row r="492" spans="1:9" ht="15.75" x14ac:dyDescent="0.25">
      <c r="A492" s="3">
        <v>176</v>
      </c>
      <c r="B492" s="3" t="s">
        <v>464</v>
      </c>
      <c r="C492" s="38">
        <v>55798.621679999997</v>
      </c>
      <c r="D492" s="38">
        <v>68198.315390000003</v>
      </c>
      <c r="E492" s="38">
        <v>49598.774830000002</v>
      </c>
      <c r="F492" s="38">
        <v>55798.621679999997</v>
      </c>
      <c r="G492" s="38">
        <v>55798.621679999997</v>
      </c>
      <c r="I492" s="37"/>
    </row>
    <row r="493" spans="1:9" ht="15.75" x14ac:dyDescent="0.25">
      <c r="A493" s="3">
        <v>177</v>
      </c>
      <c r="B493" s="3" t="s">
        <v>465</v>
      </c>
      <c r="C493" s="38">
        <v>18599.540560000001</v>
      </c>
      <c r="D493" s="38">
        <v>17359.571189999999</v>
      </c>
      <c r="E493" s="38">
        <v>17359.571189999999</v>
      </c>
      <c r="F493" s="38">
        <v>22319.448670000002</v>
      </c>
      <c r="G493" s="38">
        <v>22319.448670000002</v>
      </c>
      <c r="I493" s="37"/>
    </row>
    <row r="494" spans="1:9" ht="15.75" x14ac:dyDescent="0.25">
      <c r="A494" s="3">
        <v>178</v>
      </c>
      <c r="B494" s="3" t="s">
        <v>466</v>
      </c>
      <c r="C494" s="38">
        <v>61846</v>
      </c>
      <c r="D494" s="38">
        <v>55662</v>
      </c>
      <c r="E494" s="38">
        <v>49477</v>
      </c>
      <c r="F494" s="38">
        <v>47003</v>
      </c>
      <c r="G494" s="38">
        <v>47003</v>
      </c>
      <c r="I494" s="37"/>
    </row>
    <row r="495" spans="1:9" ht="15.75" x14ac:dyDescent="0.25">
      <c r="A495" s="3">
        <v>179</v>
      </c>
      <c r="B495" s="3" t="s">
        <v>467</v>
      </c>
      <c r="C495" s="38">
        <v>9919.7549650000001</v>
      </c>
      <c r="D495" s="38">
        <v>5579.8621679999997</v>
      </c>
      <c r="E495" s="38">
        <v>6199.846853</v>
      </c>
      <c r="F495" s="38">
        <v>0</v>
      </c>
      <c r="G495" s="38">
        <v>0</v>
      </c>
      <c r="I495" s="37"/>
    </row>
    <row r="496" spans="1:9" ht="15.75" x14ac:dyDescent="0.25">
      <c r="A496" s="3">
        <v>180</v>
      </c>
      <c r="B496" s="3" t="s">
        <v>468</v>
      </c>
      <c r="C496" s="38">
        <v>0</v>
      </c>
      <c r="D496" s="38">
        <v>5579.8621679999997</v>
      </c>
      <c r="E496" s="38">
        <v>0</v>
      </c>
      <c r="F496" s="38">
        <v>0</v>
      </c>
      <c r="G496" s="38">
        <v>0</v>
      </c>
      <c r="I496" s="37"/>
    </row>
    <row r="497" spans="1:9" ht="15.75" x14ac:dyDescent="0.25">
      <c r="A497" s="3">
        <v>181</v>
      </c>
      <c r="B497" s="3" t="s">
        <v>469</v>
      </c>
      <c r="C497" s="38">
        <v>8679.7855949999994</v>
      </c>
      <c r="D497" s="38">
        <v>4339.8927970000004</v>
      </c>
      <c r="E497" s="38">
        <v>4339.8927970000004</v>
      </c>
      <c r="F497" s="38">
        <v>4339.8927970000004</v>
      </c>
      <c r="G497" s="38">
        <v>4339.8927970000004</v>
      </c>
      <c r="I497" s="37"/>
    </row>
    <row r="498" spans="1:9" ht="15.75" x14ac:dyDescent="0.25">
      <c r="A498" s="3">
        <v>182</v>
      </c>
      <c r="B498" s="3" t="s">
        <v>470</v>
      </c>
      <c r="C498" s="38">
        <v>5579.8621679999997</v>
      </c>
      <c r="D498" s="38">
        <v>4959.8774830000002</v>
      </c>
      <c r="E498" s="38">
        <v>4339.8927970000004</v>
      </c>
      <c r="F498" s="38">
        <v>9919.7549650000001</v>
      </c>
      <c r="G498" s="38">
        <v>9919.7549650000001</v>
      </c>
      <c r="I498" s="37"/>
    </row>
    <row r="499" spans="1:9" ht="15.75" x14ac:dyDescent="0.25">
      <c r="A499" s="3">
        <v>183</v>
      </c>
      <c r="B499" s="3" t="s">
        <v>471</v>
      </c>
      <c r="C499" s="38">
        <v>2479.9387409999999</v>
      </c>
      <c r="D499" s="38">
        <v>2479.9387409999999</v>
      </c>
      <c r="E499" s="38">
        <v>2479.9387409999999</v>
      </c>
      <c r="F499" s="38">
        <v>4339.8927970000004</v>
      </c>
      <c r="G499" s="38">
        <v>4339.8927970000004</v>
      </c>
      <c r="I499" s="37"/>
    </row>
    <row r="500" spans="1:9" ht="15.75" x14ac:dyDescent="0.25">
      <c r="A500" s="3">
        <v>184</v>
      </c>
      <c r="B500" s="3" t="s">
        <v>472</v>
      </c>
      <c r="C500" s="38">
        <v>25000</v>
      </c>
      <c r="D500" s="38">
        <v>16119.60182</v>
      </c>
      <c r="E500" s="38">
        <v>16119.60182</v>
      </c>
      <c r="F500" s="38">
        <v>17979.55587</v>
      </c>
      <c r="G500" s="38">
        <v>17979.55587</v>
      </c>
      <c r="I500" s="37"/>
    </row>
    <row r="501" spans="1:9" ht="15.75" x14ac:dyDescent="0.25">
      <c r="A501" s="3">
        <v>185</v>
      </c>
      <c r="B501" s="3" t="s">
        <v>473</v>
      </c>
      <c r="C501" s="38">
        <v>22319.448670000002</v>
      </c>
      <c r="D501" s="38">
        <v>22319.448670000002</v>
      </c>
      <c r="E501" s="38">
        <v>17359.571189999999</v>
      </c>
      <c r="F501" s="38">
        <v>30999.234270000001</v>
      </c>
      <c r="G501" s="38">
        <v>30999.234270000001</v>
      </c>
      <c r="I501" s="37"/>
    </row>
    <row r="502" spans="1:9" ht="15.75" x14ac:dyDescent="0.25">
      <c r="A502" s="3">
        <v>186</v>
      </c>
      <c r="B502" s="3" t="s">
        <v>474</v>
      </c>
      <c r="C502" s="38">
        <v>19839.50993</v>
      </c>
      <c r="D502" s="38">
        <v>19839.50993</v>
      </c>
      <c r="E502" s="38">
        <v>13639.66308</v>
      </c>
      <c r="F502" s="38">
        <v>13639.66308</v>
      </c>
      <c r="G502" s="38">
        <v>13639.66308</v>
      </c>
      <c r="I502" s="37"/>
    </row>
    <row r="503" spans="1:9" ht="15.75" x14ac:dyDescent="0.25">
      <c r="A503" s="3">
        <v>187</v>
      </c>
      <c r="B503" s="3" t="s">
        <v>476</v>
      </c>
      <c r="C503" s="38">
        <v>68198.315390000003</v>
      </c>
      <c r="D503" s="38">
        <v>68198.315390000003</v>
      </c>
      <c r="E503" s="38">
        <v>43398.927969999997</v>
      </c>
      <c r="F503" s="38">
        <v>34719.142379999998</v>
      </c>
      <c r="G503" s="38">
        <v>34719.142379999998</v>
      </c>
      <c r="I503" s="37"/>
    </row>
    <row r="504" spans="1:9" ht="15.75" x14ac:dyDescent="0.25">
      <c r="A504" s="3">
        <v>188</v>
      </c>
      <c r="B504" s="3" t="s">
        <v>477</v>
      </c>
      <c r="C504" s="38">
        <v>1859.954056</v>
      </c>
      <c r="D504" s="38">
        <v>1859.954056</v>
      </c>
      <c r="E504" s="38">
        <v>1859.954056</v>
      </c>
      <c r="F504" s="38">
        <v>1859.954056</v>
      </c>
      <c r="G504" s="38">
        <v>1859.954056</v>
      </c>
      <c r="I504" s="37"/>
    </row>
    <row r="505" spans="1:9" ht="15.75" x14ac:dyDescent="0.25">
      <c r="A505" s="40"/>
      <c r="B505" s="40" t="s">
        <v>121</v>
      </c>
      <c r="C505" s="38">
        <v>0</v>
      </c>
      <c r="D505" s="38">
        <v>0</v>
      </c>
      <c r="E505" s="38">
        <v>0</v>
      </c>
      <c r="F505" s="38">
        <v>0</v>
      </c>
      <c r="G505" s="38">
        <v>0</v>
      </c>
      <c r="I505" s="37"/>
    </row>
    <row r="506" spans="1:9" ht="15.75" x14ac:dyDescent="0.25">
      <c r="A506" s="3">
        <v>189</v>
      </c>
      <c r="B506" s="3" t="s">
        <v>478</v>
      </c>
      <c r="C506" s="38">
        <v>272793.26150000002</v>
      </c>
      <c r="D506" s="38">
        <v>37199.081120000003</v>
      </c>
      <c r="E506" s="38">
        <v>272793.26150000002</v>
      </c>
      <c r="F506" s="38">
        <v>557986.21680000005</v>
      </c>
      <c r="G506" s="38">
        <v>557986.21680000005</v>
      </c>
      <c r="I506" s="37"/>
    </row>
    <row r="507" spans="1:9" ht="15.75" x14ac:dyDescent="0.25">
      <c r="A507" s="3">
        <v>190</v>
      </c>
      <c r="B507" s="3" t="s">
        <v>479</v>
      </c>
      <c r="C507" s="38">
        <v>80598.009090000007</v>
      </c>
      <c r="D507" s="38">
        <v>105397.3965</v>
      </c>
      <c r="E507" s="38">
        <v>80598.009090000007</v>
      </c>
      <c r="F507" s="38">
        <v>142596.47760000001</v>
      </c>
      <c r="G507" s="38">
        <v>142596.47760000001</v>
      </c>
      <c r="I507" s="37"/>
    </row>
    <row r="508" spans="1:9" ht="15.75" x14ac:dyDescent="0.25">
      <c r="A508" s="3">
        <v>191</v>
      </c>
      <c r="B508" s="3" t="s">
        <v>480</v>
      </c>
      <c r="C508" s="38">
        <v>55798.621679999997</v>
      </c>
      <c r="D508" s="38">
        <v>61998.468529999998</v>
      </c>
      <c r="E508" s="38">
        <v>49598.774830000002</v>
      </c>
      <c r="F508" s="38">
        <v>55798.621679999997</v>
      </c>
      <c r="G508" s="38">
        <v>55798.621679999997</v>
      </c>
      <c r="I508" s="37"/>
    </row>
    <row r="509" spans="1:9" ht="15.75" x14ac:dyDescent="0.25">
      <c r="A509" s="3">
        <v>192</v>
      </c>
      <c r="B509" s="3" t="s">
        <v>481</v>
      </c>
      <c r="C509" s="38">
        <v>30999.234270000001</v>
      </c>
      <c r="D509" s="38">
        <v>43398.927969999997</v>
      </c>
      <c r="E509" s="38">
        <v>30999.234270000001</v>
      </c>
      <c r="F509" s="38">
        <v>49598.774830000002</v>
      </c>
      <c r="G509" s="38">
        <v>49598.774830000002</v>
      </c>
      <c r="I509" s="37"/>
    </row>
    <row r="510" spans="1:9" ht="15.75" x14ac:dyDescent="0.25">
      <c r="A510" s="3">
        <v>193</v>
      </c>
      <c r="B510" s="3" t="s">
        <v>482</v>
      </c>
      <c r="C510" s="38">
        <v>17359.571189999999</v>
      </c>
      <c r="D510" s="38">
        <v>22319.448670000002</v>
      </c>
      <c r="E510" s="38">
        <v>17359.571189999999</v>
      </c>
      <c r="F510" s="38">
        <v>17359.571189999999</v>
      </c>
      <c r="G510" s="38">
        <v>17359.571189999999</v>
      </c>
      <c r="I510" s="37"/>
    </row>
    <row r="511" spans="1:9" ht="15.75" x14ac:dyDescent="0.25">
      <c r="A511" s="3">
        <v>194</v>
      </c>
      <c r="B511" s="3" t="s">
        <v>483</v>
      </c>
      <c r="C511" s="38">
        <v>619.98468530000002</v>
      </c>
      <c r="D511" s="38">
        <v>619.98468530000002</v>
      </c>
      <c r="E511" s="38">
        <v>619.98468530000002</v>
      </c>
      <c r="F511" s="38">
        <v>619.98468530000002</v>
      </c>
      <c r="G511" s="38">
        <v>619.98468530000002</v>
      </c>
      <c r="I511" s="37"/>
    </row>
    <row r="512" spans="1:9" ht="15.75" x14ac:dyDescent="0.25">
      <c r="A512" s="3">
        <v>195</v>
      </c>
      <c r="B512" s="3" t="s">
        <v>484</v>
      </c>
      <c r="C512" s="38">
        <v>7439.8162240000001</v>
      </c>
      <c r="D512" s="38">
        <v>6819.8315389999998</v>
      </c>
      <c r="E512" s="38">
        <v>7439.8162240000001</v>
      </c>
      <c r="F512" s="38">
        <v>10539.73965</v>
      </c>
      <c r="G512" s="38">
        <v>10539.73965</v>
      </c>
      <c r="I512" s="37"/>
    </row>
    <row r="513" spans="1:9" ht="15.75" x14ac:dyDescent="0.25">
      <c r="A513" s="3">
        <v>196</v>
      </c>
      <c r="B513" s="3" t="s">
        <v>485</v>
      </c>
      <c r="C513" s="38">
        <v>4339.8927970000004</v>
      </c>
      <c r="D513" s="38">
        <v>5579.8621679999997</v>
      </c>
      <c r="E513" s="38">
        <v>5579.8621679999997</v>
      </c>
      <c r="F513" s="38">
        <v>7439.8162240000001</v>
      </c>
      <c r="G513" s="38">
        <v>7439.8162240000001</v>
      </c>
      <c r="I513" s="37"/>
    </row>
    <row r="514" spans="1:9" ht="15.75" x14ac:dyDescent="0.25">
      <c r="A514" s="3">
        <v>197</v>
      </c>
      <c r="B514" s="3" t="s">
        <v>486</v>
      </c>
      <c r="C514" s="38">
        <v>48358.805460000003</v>
      </c>
      <c r="D514" s="38">
        <v>30999.234270000001</v>
      </c>
      <c r="E514" s="38">
        <v>34719.142379999998</v>
      </c>
      <c r="F514" s="38">
        <v>30999.234270000001</v>
      </c>
      <c r="G514" s="38">
        <v>30999.234270000001</v>
      </c>
      <c r="I514" s="37"/>
    </row>
    <row r="515" spans="1:9" ht="15.75" x14ac:dyDescent="0.25">
      <c r="A515" s="3">
        <v>198</v>
      </c>
      <c r="B515" s="3" t="s">
        <v>487</v>
      </c>
      <c r="C515" s="38">
        <v>8000</v>
      </c>
      <c r="D515" s="38">
        <v>7000</v>
      </c>
      <c r="E515" s="38">
        <v>8000</v>
      </c>
      <c r="F515" s="38">
        <v>4339.8927970000004</v>
      </c>
      <c r="G515" s="38">
        <v>7000</v>
      </c>
      <c r="I515" s="37"/>
    </row>
    <row r="516" spans="1:9" ht="15.75" x14ac:dyDescent="0.25">
      <c r="A516" s="3">
        <v>199</v>
      </c>
      <c r="B516" s="3" t="s">
        <v>488</v>
      </c>
      <c r="C516" s="38">
        <v>2000</v>
      </c>
      <c r="D516" s="38">
        <v>309.99234269999999</v>
      </c>
      <c r="E516" s="38">
        <v>309.99234269999999</v>
      </c>
      <c r="F516" s="38">
        <v>309.99234269999999</v>
      </c>
      <c r="G516" s="38">
        <v>309.99234269999999</v>
      </c>
      <c r="I516" s="37"/>
    </row>
    <row r="517" spans="1:9" ht="15.75" x14ac:dyDescent="0.25">
      <c r="A517" s="3">
        <v>200</v>
      </c>
      <c r="B517" s="3" t="s">
        <v>489</v>
      </c>
      <c r="C517" s="38">
        <v>2000</v>
      </c>
      <c r="D517" s="38">
        <v>619.98468530000002</v>
      </c>
      <c r="E517" s="38">
        <v>619.98468530000002</v>
      </c>
      <c r="F517" s="38">
        <v>619.98468530000002</v>
      </c>
      <c r="G517" s="38">
        <v>619.98468530000002</v>
      </c>
      <c r="I517" s="37"/>
    </row>
    <row r="518" spans="1:9" ht="15.75" x14ac:dyDescent="0.25">
      <c r="A518" s="3">
        <v>201</v>
      </c>
      <c r="B518" s="3" t="s">
        <v>490</v>
      </c>
      <c r="C518" s="38">
        <v>4000</v>
      </c>
      <c r="D518" s="38">
        <v>5000</v>
      </c>
      <c r="E518" s="38">
        <v>4000</v>
      </c>
      <c r="F518" s="38">
        <v>4000</v>
      </c>
      <c r="G518" s="38">
        <v>4000</v>
      </c>
      <c r="I518" s="37"/>
    </row>
    <row r="519" spans="1:9" ht="15.75" x14ac:dyDescent="0.25">
      <c r="A519" s="3">
        <v>202</v>
      </c>
      <c r="B519" s="3" t="s">
        <v>493</v>
      </c>
      <c r="C519" s="38">
        <v>22319.448670000002</v>
      </c>
      <c r="D519" s="38">
        <v>18599.540560000001</v>
      </c>
      <c r="E519" s="38">
        <v>19839.50993</v>
      </c>
      <c r="F519" s="38">
        <v>30999.234270000001</v>
      </c>
      <c r="G519" s="38">
        <v>30999.234270000001</v>
      </c>
      <c r="I519" s="37"/>
    </row>
    <row r="520" spans="1:9" ht="15.75" x14ac:dyDescent="0.25">
      <c r="A520" s="3">
        <v>203</v>
      </c>
      <c r="B520" s="3" t="s">
        <v>494</v>
      </c>
      <c r="C520" s="38">
        <v>17359.571189999999</v>
      </c>
      <c r="D520" s="38">
        <v>14879.632449999999</v>
      </c>
      <c r="E520" s="38">
        <v>14879.632449999999</v>
      </c>
      <c r="F520" s="38">
        <v>9919.7549650000001</v>
      </c>
      <c r="G520" s="38">
        <v>9919.7549650000001</v>
      </c>
      <c r="I520" s="37"/>
    </row>
    <row r="521" spans="1:9" ht="15.75" x14ac:dyDescent="0.25">
      <c r="A521" s="3">
        <v>204</v>
      </c>
      <c r="B521" s="3" t="s">
        <v>495</v>
      </c>
      <c r="C521" s="38">
        <v>3000</v>
      </c>
      <c r="D521" s="38">
        <v>1239.9693709999999</v>
      </c>
      <c r="E521" s="38">
        <v>1239.9693709999999</v>
      </c>
      <c r="F521" s="38">
        <v>1239.9693709999999</v>
      </c>
      <c r="G521" s="38">
        <v>1239.9693709999999</v>
      </c>
      <c r="I521" s="37"/>
    </row>
    <row r="522" spans="1:9" ht="15.75" x14ac:dyDescent="0.25">
      <c r="A522" s="3">
        <v>205</v>
      </c>
      <c r="B522" s="3" t="s">
        <v>496</v>
      </c>
      <c r="C522" s="38">
        <v>13639.66308</v>
      </c>
      <c r="D522" s="38">
        <v>18599.540560000001</v>
      </c>
      <c r="E522" s="38">
        <v>14879.632449999999</v>
      </c>
      <c r="F522" s="38">
        <v>18599.540560000001</v>
      </c>
      <c r="G522" s="38">
        <v>18599.540560000001</v>
      </c>
      <c r="I522" s="37"/>
    </row>
    <row r="523" spans="1:9" ht="15.75" x14ac:dyDescent="0.25">
      <c r="A523" s="3">
        <v>206</v>
      </c>
      <c r="B523" s="3" t="s">
        <v>497</v>
      </c>
      <c r="C523" s="38">
        <v>68198.315390000003</v>
      </c>
      <c r="D523" s="38">
        <v>43398.927969999997</v>
      </c>
      <c r="E523" s="38">
        <v>60000</v>
      </c>
      <c r="F523" s="38">
        <v>55798.621679999997</v>
      </c>
      <c r="G523" s="38">
        <v>80000</v>
      </c>
      <c r="I523" s="37"/>
    </row>
    <row r="524" spans="1:9" ht="15.75" x14ac:dyDescent="0.25">
      <c r="A524" s="40"/>
      <c r="B524" s="40" t="s">
        <v>127</v>
      </c>
      <c r="C524" s="38">
        <v>0</v>
      </c>
      <c r="D524" s="38">
        <v>0</v>
      </c>
      <c r="E524" s="38">
        <v>0</v>
      </c>
      <c r="F524" s="38">
        <v>0</v>
      </c>
      <c r="G524" s="38">
        <v>0</v>
      </c>
      <c r="I524" s="37"/>
    </row>
    <row r="525" spans="1:9" ht="15.75" x14ac:dyDescent="0.25">
      <c r="A525" s="3">
        <v>207</v>
      </c>
      <c r="B525" s="3" t="s">
        <v>500</v>
      </c>
      <c r="C525" s="38">
        <v>80598.009090000007</v>
      </c>
      <c r="D525" s="38">
        <v>105397.3965</v>
      </c>
      <c r="E525" s="38">
        <v>80598.009090000007</v>
      </c>
      <c r="F525" s="38">
        <v>0</v>
      </c>
      <c r="G525" s="38">
        <v>0</v>
      </c>
      <c r="I525" s="37"/>
    </row>
    <row r="526" spans="1:9" ht="15.75" x14ac:dyDescent="0.25">
      <c r="A526" s="3">
        <v>208</v>
      </c>
      <c r="B526" s="3" t="s">
        <v>501</v>
      </c>
      <c r="C526" s="38">
        <v>43398.927969999997</v>
      </c>
      <c r="D526" s="38">
        <v>0</v>
      </c>
      <c r="E526" s="38">
        <v>40918.989229999999</v>
      </c>
      <c r="F526" s="38">
        <v>40918.989229999999</v>
      </c>
      <c r="G526" s="38">
        <v>40918.989229999999</v>
      </c>
      <c r="I526" s="37"/>
    </row>
    <row r="527" spans="1:9" ht="15.75" x14ac:dyDescent="0.25">
      <c r="A527" s="3">
        <v>209</v>
      </c>
      <c r="B527" s="3" t="s">
        <v>502</v>
      </c>
      <c r="C527" s="38">
        <v>1859.954056</v>
      </c>
      <c r="D527" s="38">
        <v>0</v>
      </c>
      <c r="E527" s="38">
        <v>1859.954056</v>
      </c>
      <c r="F527" s="38">
        <v>1859.954056</v>
      </c>
      <c r="G527" s="38">
        <v>1859.954056</v>
      </c>
      <c r="I527" s="37"/>
    </row>
    <row r="528" spans="1:9" ht="15.75" x14ac:dyDescent="0.25">
      <c r="A528" s="3">
        <v>210</v>
      </c>
      <c r="B528" s="3" t="s">
        <v>503</v>
      </c>
      <c r="C528" s="38">
        <v>9919.7549650000001</v>
      </c>
      <c r="D528" s="38">
        <v>14879.632449999999</v>
      </c>
      <c r="E528" s="38">
        <v>8679.7855949999994</v>
      </c>
      <c r="F528" s="38">
        <v>0</v>
      </c>
      <c r="G528" s="38">
        <v>0</v>
      </c>
      <c r="I528" s="37"/>
    </row>
    <row r="529" spans="1:9" ht="15.75" x14ac:dyDescent="0.25">
      <c r="A529" s="3">
        <v>211</v>
      </c>
      <c r="B529" s="3" t="s">
        <v>504</v>
      </c>
      <c r="C529" s="38">
        <v>619.98468530000002</v>
      </c>
      <c r="D529" s="38">
        <v>619.98468530000002</v>
      </c>
      <c r="E529" s="38">
        <v>619.98468530000002</v>
      </c>
      <c r="F529" s="38">
        <v>619.98468530000002</v>
      </c>
      <c r="G529" s="38">
        <v>619.98468530000002</v>
      </c>
      <c r="I529" s="37"/>
    </row>
    <row r="530" spans="1:9" ht="15.75" x14ac:dyDescent="0.25">
      <c r="A530" s="3">
        <v>212</v>
      </c>
      <c r="B530" s="3" t="s">
        <v>505</v>
      </c>
      <c r="C530" s="38">
        <v>3719.9081120000001</v>
      </c>
      <c r="D530" s="38">
        <v>4959.8774830000002</v>
      </c>
      <c r="E530" s="38">
        <v>3719.9081120000001</v>
      </c>
      <c r="F530" s="38">
        <v>4339.8927970000004</v>
      </c>
      <c r="G530" s="38">
        <v>4339.8927970000004</v>
      </c>
      <c r="I530" s="37"/>
    </row>
    <row r="531" spans="1:9" ht="15.75" x14ac:dyDescent="0.25">
      <c r="A531" s="3">
        <v>213</v>
      </c>
      <c r="B531" s="3" t="s">
        <v>506</v>
      </c>
      <c r="C531" s="38">
        <v>3719.9081120000001</v>
      </c>
      <c r="D531" s="38">
        <v>4339.8927970000004</v>
      </c>
      <c r="E531" s="38">
        <v>3719.9081120000001</v>
      </c>
      <c r="F531" s="38">
        <v>4339.8927970000004</v>
      </c>
      <c r="G531" s="38">
        <v>4339.8927970000004</v>
      </c>
      <c r="I531" s="37"/>
    </row>
    <row r="532" spans="1:9" ht="15.75" x14ac:dyDescent="0.25">
      <c r="A532" s="3">
        <v>214</v>
      </c>
      <c r="B532" s="3" t="s">
        <v>507</v>
      </c>
      <c r="C532" s="38">
        <v>5579.8621679999997</v>
      </c>
      <c r="D532" s="38">
        <v>4959.8774830000002</v>
      </c>
      <c r="E532" s="38">
        <v>5579.8621679999997</v>
      </c>
      <c r="F532" s="38">
        <v>4339.8927970000004</v>
      </c>
      <c r="G532" s="38">
        <v>4339.8927970000004</v>
      </c>
      <c r="I532" s="37"/>
    </row>
    <row r="533" spans="1:9" ht="15.75" x14ac:dyDescent="0.25">
      <c r="A533" s="3">
        <v>215</v>
      </c>
      <c r="B533" s="3" t="s">
        <v>508</v>
      </c>
      <c r="C533" s="38">
        <v>18599.540560000001</v>
      </c>
      <c r="D533" s="38">
        <v>18599.540560000001</v>
      </c>
      <c r="E533" s="38">
        <v>18599.540560000001</v>
      </c>
      <c r="F533" s="38">
        <v>18599.540560000001</v>
      </c>
      <c r="G533" s="38">
        <v>18599.540560000001</v>
      </c>
      <c r="I533" s="37"/>
    </row>
    <row r="534" spans="1:9" ht="15.75" x14ac:dyDescent="0.25">
      <c r="A534" s="3">
        <v>216</v>
      </c>
      <c r="B534" s="3" t="s">
        <v>509</v>
      </c>
      <c r="C534" s="38">
        <v>619.98468530000002</v>
      </c>
      <c r="D534" s="38">
        <v>619.98468530000002</v>
      </c>
      <c r="E534" s="38">
        <v>619.98468530000002</v>
      </c>
      <c r="F534" s="38">
        <v>619.98468530000002</v>
      </c>
      <c r="G534" s="38">
        <v>619.98468530000002</v>
      </c>
      <c r="I534" s="37"/>
    </row>
    <row r="535" spans="1:9" ht="15.75" x14ac:dyDescent="0.25">
      <c r="A535" s="3">
        <v>217</v>
      </c>
      <c r="B535" s="3" t="s">
        <v>510</v>
      </c>
      <c r="C535" s="38">
        <v>4959.8774830000002</v>
      </c>
      <c r="D535" s="38">
        <v>4959.8774830000002</v>
      </c>
      <c r="E535" s="38">
        <v>4959.8774830000002</v>
      </c>
      <c r="F535" s="38">
        <v>4339.8927970000004</v>
      </c>
      <c r="G535" s="38">
        <v>4339.8927970000004</v>
      </c>
      <c r="I535" s="37"/>
    </row>
    <row r="536" spans="1:9" ht="15.75" x14ac:dyDescent="0.25">
      <c r="A536" s="3">
        <v>218</v>
      </c>
      <c r="B536" s="3" t="s">
        <v>511</v>
      </c>
      <c r="C536" s="38">
        <v>619.98468530000002</v>
      </c>
      <c r="D536" s="38">
        <v>619.98468530000002</v>
      </c>
      <c r="E536" s="38">
        <v>619.98468530000002</v>
      </c>
      <c r="F536" s="38">
        <v>619.98468530000002</v>
      </c>
      <c r="G536" s="38">
        <v>619.98468530000002</v>
      </c>
      <c r="I536" s="37"/>
    </row>
    <row r="537" spans="1:9" ht="15.75" x14ac:dyDescent="0.25">
      <c r="A537" s="3">
        <v>219</v>
      </c>
      <c r="B537" s="3" t="s">
        <v>512</v>
      </c>
      <c r="C537" s="38">
        <v>9919.7549650000001</v>
      </c>
      <c r="D537" s="38">
        <v>9919.7549650000001</v>
      </c>
      <c r="E537" s="38">
        <v>14879.632449999999</v>
      </c>
      <c r="F537" s="38">
        <v>18599.540560000001</v>
      </c>
      <c r="G537" s="38">
        <v>18599.540560000001</v>
      </c>
      <c r="I537" s="37"/>
    </row>
    <row r="538" spans="1:9" ht="15.75" x14ac:dyDescent="0.25">
      <c r="A538" s="3">
        <v>220</v>
      </c>
      <c r="B538" s="3" t="s">
        <v>513</v>
      </c>
      <c r="C538" s="38">
        <v>25000</v>
      </c>
      <c r="D538" s="38">
        <v>19839.50993</v>
      </c>
      <c r="E538" s="38">
        <v>19839.50993</v>
      </c>
      <c r="F538" s="38">
        <v>0</v>
      </c>
      <c r="G538" s="38">
        <v>0</v>
      </c>
      <c r="I538" s="37"/>
    </row>
    <row r="539" spans="1:9" ht="15.75" x14ac:dyDescent="0.25">
      <c r="A539" s="3">
        <v>221</v>
      </c>
      <c r="B539" s="3" t="s">
        <v>514</v>
      </c>
      <c r="C539" s="38">
        <v>11779.70902</v>
      </c>
      <c r="D539" s="38">
        <v>9299.7702800000006</v>
      </c>
      <c r="E539" s="38">
        <v>8059.8009089999996</v>
      </c>
      <c r="F539" s="38">
        <v>10539.73965</v>
      </c>
      <c r="G539" s="38">
        <v>10539.73965</v>
      </c>
      <c r="I539" s="37"/>
    </row>
    <row r="540" spans="1:9" ht="15.75" x14ac:dyDescent="0.25">
      <c r="A540" s="3">
        <v>221</v>
      </c>
      <c r="B540" s="3" t="s">
        <v>515</v>
      </c>
      <c r="C540" s="38">
        <v>15000</v>
      </c>
      <c r="D540" s="38">
        <v>12000</v>
      </c>
      <c r="E540" s="38">
        <v>12000</v>
      </c>
      <c r="F540" s="38">
        <v>15000</v>
      </c>
      <c r="G540" s="38">
        <v>15000</v>
      </c>
      <c r="I540" s="37"/>
    </row>
    <row r="541" spans="1:9" ht="15.75" x14ac:dyDescent="0.25">
      <c r="A541" s="3">
        <v>222</v>
      </c>
      <c r="B541" s="3" t="s">
        <v>516</v>
      </c>
      <c r="C541" s="38">
        <v>185.9954056</v>
      </c>
      <c r="D541" s="38">
        <v>185.9954056</v>
      </c>
      <c r="E541" s="38">
        <v>185.9954056</v>
      </c>
      <c r="F541" s="38">
        <v>185.9954056</v>
      </c>
      <c r="G541" s="38">
        <v>185.9954056</v>
      </c>
      <c r="I541" s="37"/>
    </row>
    <row r="542" spans="1:9" ht="15.75" x14ac:dyDescent="0.25">
      <c r="A542" s="3">
        <v>223</v>
      </c>
      <c r="B542" s="3" t="s">
        <v>517</v>
      </c>
      <c r="C542" s="38">
        <v>55798.621679999997</v>
      </c>
      <c r="D542" s="38">
        <v>40918.989229999999</v>
      </c>
      <c r="E542" s="38">
        <v>29759.264899999998</v>
      </c>
      <c r="F542" s="38">
        <v>29759.264899999998</v>
      </c>
      <c r="G542" s="38">
        <v>29759.264899999998</v>
      </c>
      <c r="I542" s="37"/>
    </row>
    <row r="543" spans="1:9" ht="15.75" x14ac:dyDescent="0.25">
      <c r="A543" s="3">
        <v>224</v>
      </c>
      <c r="B543" s="3" t="s">
        <v>726</v>
      </c>
      <c r="C543" s="38">
        <v>2479.9387409999999</v>
      </c>
      <c r="D543" s="38">
        <v>2479.9387409999999</v>
      </c>
      <c r="E543" s="38">
        <v>1859.954056</v>
      </c>
      <c r="F543" s="38">
        <v>1859.954056</v>
      </c>
      <c r="G543" s="38">
        <v>1859.954056</v>
      </c>
      <c r="I543" s="37"/>
    </row>
    <row r="544" spans="1:9" ht="15.75" x14ac:dyDescent="0.25">
      <c r="A544" s="3">
        <v>225</v>
      </c>
      <c r="B544" s="3" t="s">
        <v>519</v>
      </c>
      <c r="C544" s="38">
        <v>22567.44255</v>
      </c>
      <c r="D544" s="38">
        <v>23559.41804</v>
      </c>
      <c r="E544" s="38">
        <v>16119.60182</v>
      </c>
      <c r="F544" s="38">
        <v>16119.60182</v>
      </c>
      <c r="G544" s="38">
        <v>16119.60182</v>
      </c>
      <c r="I544" s="37"/>
    </row>
    <row r="545" spans="1:9" ht="15.75" x14ac:dyDescent="0.25">
      <c r="A545" s="3">
        <v>226</v>
      </c>
      <c r="B545" s="3" t="s">
        <v>520</v>
      </c>
      <c r="C545" s="38">
        <v>867.97855949999996</v>
      </c>
      <c r="D545" s="38">
        <v>2479.9387409999999</v>
      </c>
      <c r="E545" s="38">
        <v>2479.9387409999999</v>
      </c>
      <c r="F545" s="38">
        <v>2479.9387409999999</v>
      </c>
      <c r="G545" s="38">
        <v>2479.9387409999999</v>
      </c>
      <c r="I545" s="37"/>
    </row>
    <row r="546" spans="1:9" ht="15.75" x14ac:dyDescent="0.25">
      <c r="A546" s="3">
        <v>227</v>
      </c>
      <c r="B546" s="3" t="s">
        <v>521</v>
      </c>
      <c r="C546" s="38">
        <v>8000</v>
      </c>
      <c r="D546" s="38">
        <v>5579.8621679999997</v>
      </c>
      <c r="E546" s="38">
        <v>4339.8927970000004</v>
      </c>
      <c r="F546" s="38">
        <v>4339.8927970000004</v>
      </c>
      <c r="G546" s="38">
        <v>8000</v>
      </c>
      <c r="I546" s="37"/>
    </row>
    <row r="547" spans="1:9" ht="15.75" x14ac:dyDescent="0.25">
      <c r="A547" s="3">
        <v>228</v>
      </c>
      <c r="B547" s="3" t="s">
        <v>522</v>
      </c>
      <c r="C547" s="38">
        <v>18599.540560000001</v>
      </c>
      <c r="D547" s="38">
        <v>14879.632449999999</v>
      </c>
      <c r="E547" s="38">
        <v>12151.69983</v>
      </c>
      <c r="F547" s="38">
        <v>34719.142379999998</v>
      </c>
      <c r="G547" s="38">
        <v>34719.142379999998</v>
      </c>
      <c r="I547" s="37"/>
    </row>
    <row r="548" spans="1:9" ht="15.75" x14ac:dyDescent="0.25">
      <c r="A548" s="3">
        <v>229</v>
      </c>
      <c r="B548" s="3" t="s">
        <v>523</v>
      </c>
      <c r="C548" s="38">
        <v>3719.9081120000001</v>
      </c>
      <c r="D548" s="38">
        <v>743.98162239999999</v>
      </c>
      <c r="E548" s="38">
        <v>1239.9693709999999</v>
      </c>
      <c r="F548" s="38">
        <v>991.97549649999996</v>
      </c>
      <c r="G548" s="38">
        <v>991.97549649999996</v>
      </c>
      <c r="I548" s="37"/>
    </row>
    <row r="549" spans="1:9" ht="15.75" x14ac:dyDescent="0.25">
      <c r="A549" s="3">
        <v>230</v>
      </c>
      <c r="B549" s="3" t="s">
        <v>524</v>
      </c>
      <c r="C549" s="38">
        <v>3719.9081120000001</v>
      </c>
      <c r="D549" s="38">
        <v>743.98162239999999</v>
      </c>
      <c r="E549" s="38">
        <v>1239.9693709999999</v>
      </c>
      <c r="F549" s="38">
        <v>991.97549649999996</v>
      </c>
      <c r="G549" s="38">
        <v>991.97549649999996</v>
      </c>
      <c r="I549" s="37"/>
    </row>
    <row r="550" spans="1:9" ht="15.75" x14ac:dyDescent="0.25">
      <c r="A550" s="3">
        <v>231</v>
      </c>
      <c r="B550" s="3" t="s">
        <v>525</v>
      </c>
      <c r="C550" s="38">
        <v>3099.9234270000002</v>
      </c>
      <c r="D550" s="38">
        <v>3099.9234270000002</v>
      </c>
      <c r="E550" s="38">
        <v>3099.9234270000002</v>
      </c>
      <c r="F550" s="38">
        <v>4339.8927970000004</v>
      </c>
      <c r="G550" s="38">
        <v>4339.8927970000004</v>
      </c>
      <c r="I550" s="37"/>
    </row>
    <row r="551" spans="1:9" ht="15.75" x14ac:dyDescent="0.25">
      <c r="A551" s="3">
        <v>232</v>
      </c>
      <c r="B551" s="3" t="s">
        <v>526</v>
      </c>
      <c r="C551" s="38">
        <v>14879.632449999999</v>
      </c>
      <c r="D551" s="38">
        <v>14879.632449999999</v>
      </c>
      <c r="E551" s="38">
        <v>12399.69371</v>
      </c>
      <c r="F551" s="38">
        <v>17359.571189999999</v>
      </c>
      <c r="G551" s="38">
        <v>17359.571189999999</v>
      </c>
      <c r="I551" s="37"/>
    </row>
    <row r="552" spans="1:9" ht="15.75" x14ac:dyDescent="0.25">
      <c r="A552" s="3">
        <v>233</v>
      </c>
      <c r="B552" s="3" t="s">
        <v>527</v>
      </c>
      <c r="C552" s="38">
        <v>15000</v>
      </c>
      <c r="D552" s="38">
        <v>9299.7702800000006</v>
      </c>
      <c r="E552" s="38">
        <v>8059.8009089999996</v>
      </c>
      <c r="F552" s="38">
        <v>10539.73965</v>
      </c>
      <c r="G552" s="38">
        <v>15000</v>
      </c>
      <c r="I552" s="37"/>
    </row>
    <row r="553" spans="1:9" ht="15.75" x14ac:dyDescent="0.25">
      <c r="A553" s="3">
        <v>234</v>
      </c>
      <c r="B553" s="3" t="s">
        <v>528</v>
      </c>
      <c r="C553" s="38">
        <v>17359.571189999999</v>
      </c>
      <c r="D553" s="38">
        <v>17359.571189999999</v>
      </c>
      <c r="E553" s="38">
        <v>17359.571189999999</v>
      </c>
      <c r="F553" s="38">
        <v>17359.571189999999</v>
      </c>
      <c r="G553" s="38">
        <v>17359.571189999999</v>
      </c>
      <c r="I553" s="37"/>
    </row>
    <row r="554" spans="1:9" ht="15.75" x14ac:dyDescent="0.25">
      <c r="A554" s="3">
        <v>235</v>
      </c>
      <c r="B554" s="3" t="s">
        <v>529</v>
      </c>
      <c r="C554" s="38">
        <v>4339.8927970000004</v>
      </c>
      <c r="D554" s="38">
        <v>4339.8927970000004</v>
      </c>
      <c r="E554" s="38">
        <v>4339.8927970000004</v>
      </c>
      <c r="F554" s="38">
        <v>4339.8927970000004</v>
      </c>
      <c r="G554" s="38">
        <v>4339.8927970000004</v>
      </c>
      <c r="I554" s="37"/>
    </row>
    <row r="555" spans="1:9" ht="15.75" x14ac:dyDescent="0.25">
      <c r="A555" s="3">
        <v>236</v>
      </c>
      <c r="B555" s="3" t="s">
        <v>530</v>
      </c>
      <c r="C555" s="38">
        <v>55798.621679999997</v>
      </c>
      <c r="D555" s="38">
        <v>55798.621679999997</v>
      </c>
      <c r="E555" s="38">
        <v>55798.621679999997</v>
      </c>
      <c r="F555" s="38">
        <v>55798.621679999997</v>
      </c>
      <c r="G555" s="38">
        <v>55798.621679999997</v>
      </c>
      <c r="I555" s="37"/>
    </row>
    <row r="556" spans="1:9" ht="15.75" x14ac:dyDescent="0.25">
      <c r="A556" s="3">
        <v>237</v>
      </c>
      <c r="B556" s="3" t="s">
        <v>531</v>
      </c>
      <c r="C556" s="38">
        <v>2479.9387409999999</v>
      </c>
      <c r="D556" s="38">
        <v>2479.9387409999999</v>
      </c>
      <c r="E556" s="38">
        <v>2479.9387409999999</v>
      </c>
      <c r="F556" s="38">
        <v>2479.9387409999999</v>
      </c>
      <c r="G556" s="38">
        <v>2479.9387409999999</v>
      </c>
      <c r="I556" s="37"/>
    </row>
    <row r="557" spans="1:9" ht="15.75" x14ac:dyDescent="0.25">
      <c r="A557" s="3">
        <v>238</v>
      </c>
      <c r="B557" s="3" t="s">
        <v>727</v>
      </c>
      <c r="C557" s="38">
        <v>43398.927969999997</v>
      </c>
      <c r="D557" s="38">
        <v>43398.927969999997</v>
      </c>
      <c r="E557" s="38">
        <v>43398.927969999997</v>
      </c>
      <c r="F557" s="38">
        <v>47118.836080000001</v>
      </c>
      <c r="G557" s="38">
        <v>47118.836080000001</v>
      </c>
      <c r="I557" s="37"/>
    </row>
    <row r="558" spans="1:9" ht="15.75" x14ac:dyDescent="0.25">
      <c r="A558" s="3">
        <v>239</v>
      </c>
      <c r="B558" s="3" t="s">
        <v>728</v>
      </c>
      <c r="C558" s="38">
        <v>1859.954056</v>
      </c>
      <c r="D558" s="38">
        <v>1859.954056</v>
      </c>
      <c r="E558" s="38">
        <v>1859.954056</v>
      </c>
      <c r="F558" s="38">
        <v>2479.9387409999999</v>
      </c>
      <c r="G558" s="38">
        <v>2479.9387409999999</v>
      </c>
      <c r="I558" s="37"/>
    </row>
    <row r="559" spans="1:9" ht="15.75" x14ac:dyDescent="0.25">
      <c r="A559" s="3">
        <v>240</v>
      </c>
      <c r="B559" s="3" t="s">
        <v>729</v>
      </c>
      <c r="C559" s="38">
        <v>1859.954056</v>
      </c>
      <c r="D559" s="38">
        <v>1859.954056</v>
      </c>
      <c r="E559" s="38">
        <v>1859.954056</v>
      </c>
      <c r="F559" s="38">
        <v>1859.954056</v>
      </c>
      <c r="G559" s="38">
        <v>1859.954056</v>
      </c>
      <c r="I559" s="37"/>
    </row>
    <row r="560" spans="1:9" ht="15.75" x14ac:dyDescent="0.25">
      <c r="A560" s="3">
        <v>241</v>
      </c>
      <c r="B560" s="3" t="s">
        <v>730</v>
      </c>
      <c r="C560" s="38">
        <v>1859.954056</v>
      </c>
      <c r="D560" s="38">
        <v>1859.954056</v>
      </c>
      <c r="E560" s="38">
        <v>1859.954056</v>
      </c>
      <c r="F560" s="38">
        <v>1859.954056</v>
      </c>
      <c r="G560" s="38">
        <v>1859.954056</v>
      </c>
      <c r="I560" s="37"/>
    </row>
    <row r="561" spans="1:9" ht="15.75" x14ac:dyDescent="0.25">
      <c r="A561" s="3">
        <v>242</v>
      </c>
      <c r="B561" s="3" t="s">
        <v>532</v>
      </c>
      <c r="C561" s="38">
        <v>4959.8774830000002</v>
      </c>
      <c r="D561" s="38">
        <v>9919.7549650000001</v>
      </c>
      <c r="E561" s="38">
        <v>4339.8927970000004</v>
      </c>
      <c r="F561" s="38">
        <v>4339.8927970000004</v>
      </c>
      <c r="G561" s="38">
        <v>4339.8927970000004</v>
      </c>
      <c r="I561" s="37"/>
    </row>
    <row r="562" spans="1:9" ht="15.75" x14ac:dyDescent="0.25">
      <c r="A562" s="3">
        <v>243</v>
      </c>
      <c r="B562" s="3" t="s">
        <v>533</v>
      </c>
      <c r="C562" s="38">
        <v>6000</v>
      </c>
      <c r="D562" s="38">
        <v>6000</v>
      </c>
      <c r="E562" s="38">
        <v>6000</v>
      </c>
      <c r="F562" s="38">
        <v>6000</v>
      </c>
      <c r="G562" s="38">
        <v>6000</v>
      </c>
      <c r="I562" s="37"/>
    </row>
    <row r="563" spans="1:9" ht="15.75" x14ac:dyDescent="0.25">
      <c r="A563" s="3">
        <v>244</v>
      </c>
      <c r="B563" s="3" t="s">
        <v>731</v>
      </c>
      <c r="C563" s="38">
        <v>8679.7855949999994</v>
      </c>
      <c r="D563" s="38">
        <v>17359.571189999999</v>
      </c>
      <c r="E563" s="38">
        <v>7439.8162240000001</v>
      </c>
      <c r="F563" s="38">
        <v>34719.142379999998</v>
      </c>
      <c r="G563" s="38">
        <v>34719.142379999998</v>
      </c>
      <c r="I563" s="37"/>
    </row>
    <row r="564" spans="1:9" ht="15.75" x14ac:dyDescent="0.25">
      <c r="A564" s="3">
        <v>245</v>
      </c>
      <c r="B564" s="3" t="s">
        <v>534</v>
      </c>
      <c r="C564" s="38">
        <v>43398.927969999997</v>
      </c>
      <c r="D564" s="38">
        <v>23559.41804</v>
      </c>
      <c r="E564" s="38">
        <v>18599.540560000001</v>
      </c>
      <c r="F564" s="38">
        <v>22319.448670000002</v>
      </c>
      <c r="G564" s="38">
        <v>22319.448670000002</v>
      </c>
      <c r="I564" s="37"/>
    </row>
    <row r="565" spans="1:9" ht="15.75" x14ac:dyDescent="0.25">
      <c r="A565" s="3">
        <v>246</v>
      </c>
      <c r="B565" s="3" t="s">
        <v>535</v>
      </c>
      <c r="C565" s="38">
        <v>1239.9693709999999</v>
      </c>
      <c r="D565" s="38">
        <v>1239.9693709999999</v>
      </c>
      <c r="E565" s="38">
        <v>1239.9693709999999</v>
      </c>
      <c r="F565" s="38">
        <v>1239.9693709999999</v>
      </c>
      <c r="G565" s="38">
        <v>1239.9693709999999</v>
      </c>
      <c r="I565" s="37"/>
    </row>
    <row r="566" spans="1:9" ht="15.75" x14ac:dyDescent="0.25">
      <c r="A566" s="3">
        <v>247</v>
      </c>
      <c r="B566" s="3" t="s">
        <v>536</v>
      </c>
      <c r="C566" s="38">
        <v>4339.8927970000004</v>
      </c>
      <c r="D566" s="38">
        <v>3719.9081120000001</v>
      </c>
      <c r="E566" s="38">
        <v>3719.9081120000001</v>
      </c>
      <c r="F566" s="38">
        <v>3099.9234270000002</v>
      </c>
      <c r="G566" s="38">
        <v>3099.9234270000002</v>
      </c>
      <c r="I566" s="37"/>
    </row>
    <row r="567" spans="1:9" ht="15.75" x14ac:dyDescent="0.25">
      <c r="A567" s="3">
        <v>248</v>
      </c>
      <c r="B567" s="3" t="s">
        <v>537</v>
      </c>
      <c r="C567" s="38">
        <v>2727.9326150000002</v>
      </c>
      <c r="D567" s="38">
        <v>2727.9326150000002</v>
      </c>
      <c r="E567" s="38">
        <v>2727.9326150000002</v>
      </c>
      <c r="F567" s="38">
        <v>2727.9326150000002</v>
      </c>
      <c r="G567" s="38">
        <v>2727.9326150000002</v>
      </c>
      <c r="I567" s="37"/>
    </row>
    <row r="568" spans="1:9" ht="15.75" x14ac:dyDescent="0.25">
      <c r="A568" s="3">
        <v>249</v>
      </c>
      <c r="B568" s="3" t="s">
        <v>538</v>
      </c>
      <c r="C568" s="38">
        <v>4339.8927970000004</v>
      </c>
      <c r="D568" s="38">
        <v>4339.8927970000004</v>
      </c>
      <c r="E568" s="38">
        <v>4339.8927970000004</v>
      </c>
      <c r="F568" s="38">
        <v>4339.8927970000004</v>
      </c>
      <c r="G568" s="38">
        <v>4339.8927970000004</v>
      </c>
      <c r="I568" s="37"/>
    </row>
    <row r="569" spans="1:9" ht="15.75" x14ac:dyDescent="0.25">
      <c r="A569" s="3">
        <v>250</v>
      </c>
      <c r="B569" s="3" t="s">
        <v>539</v>
      </c>
      <c r="C569" s="38">
        <v>3099.9234270000002</v>
      </c>
      <c r="D569" s="38">
        <v>2231.9448670000002</v>
      </c>
      <c r="E569" s="38">
        <v>3099.9234270000002</v>
      </c>
      <c r="F569" s="38">
        <v>2231.9448670000002</v>
      </c>
      <c r="G569" s="38">
        <v>2231.9448670000002</v>
      </c>
      <c r="I569" s="37"/>
    </row>
    <row r="570" spans="1:9" ht="15.75" x14ac:dyDescent="0.25">
      <c r="A570" s="3">
        <v>251</v>
      </c>
      <c r="B570" s="3" t="s">
        <v>540</v>
      </c>
      <c r="C570" s="38">
        <v>3099.9234270000002</v>
      </c>
      <c r="D570" s="38">
        <v>2479.9387409999999</v>
      </c>
      <c r="E570" s="38">
        <v>3099.9234270000002</v>
      </c>
      <c r="F570" s="38">
        <v>2479.9387409999999</v>
      </c>
      <c r="G570" s="38">
        <v>2479.9387409999999</v>
      </c>
      <c r="I570" s="37"/>
    </row>
    <row r="571" spans="1:9" ht="15.75" x14ac:dyDescent="0.25">
      <c r="A571" s="3">
        <v>252</v>
      </c>
      <c r="B571" s="3" t="s">
        <v>541</v>
      </c>
      <c r="C571" s="38">
        <v>3099.9234270000002</v>
      </c>
      <c r="D571" s="38">
        <v>2479.9387409999999</v>
      </c>
      <c r="E571" s="38">
        <v>3099.9234270000002</v>
      </c>
      <c r="F571" s="38">
        <v>2479.9387409999999</v>
      </c>
      <c r="G571" s="38">
        <v>2479.9387409999999</v>
      </c>
      <c r="I571" s="37"/>
    </row>
    <row r="572" spans="1:9" ht="15.75" x14ac:dyDescent="0.25">
      <c r="A572" s="40"/>
      <c r="B572" s="40" t="s">
        <v>171</v>
      </c>
      <c r="C572" s="38">
        <v>0</v>
      </c>
      <c r="D572" s="38">
        <v>0</v>
      </c>
      <c r="E572" s="38">
        <v>0</v>
      </c>
      <c r="F572" s="38">
        <v>0</v>
      </c>
      <c r="G572" s="38">
        <v>0</v>
      </c>
      <c r="I572" s="37"/>
    </row>
    <row r="573" spans="1:9" ht="15.75" x14ac:dyDescent="0.25">
      <c r="A573" s="3">
        <v>252</v>
      </c>
      <c r="B573" s="3" t="s">
        <v>542</v>
      </c>
      <c r="C573" s="38">
        <v>18599.540560000001</v>
      </c>
      <c r="D573" s="38">
        <v>9919.7549650000001</v>
      </c>
      <c r="E573" s="38">
        <v>9919.7549650000001</v>
      </c>
      <c r="F573" s="38">
        <v>14879.632449999999</v>
      </c>
      <c r="G573" s="38">
        <v>14879.632449999999</v>
      </c>
      <c r="I573" s="37"/>
    </row>
    <row r="574" spans="1:9" ht="15.75" x14ac:dyDescent="0.25">
      <c r="A574" s="3">
        <v>253</v>
      </c>
      <c r="B574" s="3" t="s">
        <v>543</v>
      </c>
      <c r="C574" s="38">
        <v>1859.954056</v>
      </c>
      <c r="D574" s="38">
        <v>1859.954056</v>
      </c>
      <c r="E574" s="38">
        <v>1859.954056</v>
      </c>
      <c r="F574" s="38">
        <v>1859.954056</v>
      </c>
      <c r="G574" s="38">
        <v>1859.954056</v>
      </c>
      <c r="I574" s="37"/>
    </row>
    <row r="575" spans="1:9" ht="15.75" x14ac:dyDescent="0.25">
      <c r="A575" s="3">
        <v>254</v>
      </c>
      <c r="B575" s="3" t="s">
        <v>544</v>
      </c>
      <c r="C575" s="38">
        <v>18599.540560000001</v>
      </c>
      <c r="D575" s="38">
        <v>22319.448670000002</v>
      </c>
      <c r="E575" s="38">
        <v>18599.540560000001</v>
      </c>
      <c r="F575" s="38">
        <v>43398.927969999997</v>
      </c>
      <c r="G575" s="38">
        <v>43398.927969999997</v>
      </c>
      <c r="I575" s="37"/>
    </row>
    <row r="576" spans="1:9" ht="15.75" x14ac:dyDescent="0.25">
      <c r="A576" s="3">
        <v>255</v>
      </c>
      <c r="B576" s="3" t="s">
        <v>545</v>
      </c>
      <c r="C576" s="38">
        <v>30999.234270000001</v>
      </c>
      <c r="D576" s="38">
        <v>30999.234270000001</v>
      </c>
      <c r="E576" s="38">
        <v>30999.234270000001</v>
      </c>
      <c r="F576" s="38">
        <v>30999.234270000001</v>
      </c>
      <c r="G576" s="38">
        <v>30999.234270000001</v>
      </c>
      <c r="I576" s="37"/>
    </row>
    <row r="577" spans="1:9" ht="15.75" x14ac:dyDescent="0.25">
      <c r="A577" s="3">
        <v>256</v>
      </c>
      <c r="B577" s="3" t="s">
        <v>546</v>
      </c>
      <c r="C577" s="38">
        <v>5579.8621679999997</v>
      </c>
      <c r="D577" s="38">
        <v>5579.8621679999997</v>
      </c>
      <c r="E577" s="38">
        <v>5579.8621679999997</v>
      </c>
      <c r="F577" s="38">
        <v>5579.8621679999997</v>
      </c>
      <c r="G577" s="38">
        <v>5579.8621679999997</v>
      </c>
      <c r="I577" s="37"/>
    </row>
    <row r="578" spans="1:9" ht="15.75" x14ac:dyDescent="0.25">
      <c r="A578" s="3">
        <v>257</v>
      </c>
      <c r="B578" s="3" t="s">
        <v>547</v>
      </c>
      <c r="C578" s="38">
        <v>32239.20364</v>
      </c>
      <c r="D578" s="38">
        <v>32239.20364</v>
      </c>
      <c r="E578" s="38">
        <v>32239.20364</v>
      </c>
      <c r="F578" s="38">
        <v>32239.20364</v>
      </c>
      <c r="G578" s="38">
        <v>32239.20364</v>
      </c>
      <c r="I578" s="37"/>
    </row>
    <row r="579" spans="1:9" ht="15.75" x14ac:dyDescent="0.25">
      <c r="A579" s="3">
        <v>258</v>
      </c>
      <c r="B579" s="3" t="s">
        <v>548</v>
      </c>
      <c r="C579" s="38">
        <v>19839.50993</v>
      </c>
      <c r="D579" s="38">
        <v>19839.50993</v>
      </c>
      <c r="E579" s="38">
        <v>19839.50993</v>
      </c>
      <c r="F579" s="38">
        <v>19839.50993</v>
      </c>
      <c r="G579" s="38">
        <v>19839.50993</v>
      </c>
      <c r="I579" s="37"/>
    </row>
    <row r="580" spans="1:9" ht="15.75" x14ac:dyDescent="0.25">
      <c r="A580" s="3">
        <v>259</v>
      </c>
      <c r="B580" s="3" t="s">
        <v>549</v>
      </c>
      <c r="C580" s="38">
        <v>7439.8162240000001</v>
      </c>
      <c r="D580" s="38">
        <v>7439.8162240000001</v>
      </c>
      <c r="E580" s="38">
        <v>7439.8162240000001</v>
      </c>
      <c r="F580" s="38">
        <v>7439.8162240000001</v>
      </c>
      <c r="G580" s="38">
        <v>7439.8162240000001</v>
      </c>
      <c r="I580" s="37"/>
    </row>
    <row r="581" spans="1:9" ht="15.75" x14ac:dyDescent="0.25">
      <c r="A581" s="3">
        <v>260</v>
      </c>
      <c r="B581" s="3" t="s">
        <v>550</v>
      </c>
      <c r="C581" s="38">
        <v>4959.8774830000002</v>
      </c>
      <c r="D581" s="38">
        <v>4959.8774830000002</v>
      </c>
      <c r="E581" s="38">
        <v>4959.8774830000002</v>
      </c>
      <c r="F581" s="38">
        <v>4959.8774830000002</v>
      </c>
      <c r="G581" s="38">
        <v>4959.8774830000002</v>
      </c>
      <c r="I581" s="37"/>
    </row>
    <row r="582" spans="1:9" ht="15.75" x14ac:dyDescent="0.25">
      <c r="A582" s="3">
        <v>261</v>
      </c>
      <c r="B582" s="3" t="s">
        <v>551</v>
      </c>
      <c r="C582" s="38">
        <v>14879.632449999999</v>
      </c>
      <c r="D582" s="38">
        <v>14879.632449999999</v>
      </c>
      <c r="E582" s="38">
        <v>14879.632449999999</v>
      </c>
      <c r="F582" s="38">
        <v>14879.632449999999</v>
      </c>
      <c r="G582" s="38">
        <v>14879.632449999999</v>
      </c>
      <c r="I582" s="37"/>
    </row>
    <row r="583" spans="1:9" ht="15.75" x14ac:dyDescent="0.25">
      <c r="A583" s="3">
        <v>262</v>
      </c>
      <c r="B583" s="3" t="s">
        <v>552</v>
      </c>
      <c r="C583" s="38">
        <v>19839.50993</v>
      </c>
      <c r="D583" s="38">
        <v>19839.50993</v>
      </c>
      <c r="E583" s="38">
        <v>19839.50993</v>
      </c>
      <c r="F583" s="38">
        <v>19839.50993</v>
      </c>
      <c r="G583" s="38">
        <v>19839.50993</v>
      </c>
      <c r="I583" s="37"/>
    </row>
    <row r="584" spans="1:9" ht="15.75" x14ac:dyDescent="0.25">
      <c r="A584" s="3">
        <v>263</v>
      </c>
      <c r="B584" s="3" t="s">
        <v>553</v>
      </c>
      <c r="C584" s="38">
        <v>43398.927969999997</v>
      </c>
      <c r="D584" s="38">
        <v>43398.927969999997</v>
      </c>
      <c r="E584" s="38">
        <v>43398.927969999997</v>
      </c>
      <c r="F584" s="38">
        <v>43398.927969999997</v>
      </c>
      <c r="G584" s="38">
        <v>43398.927969999997</v>
      </c>
      <c r="I584" s="37"/>
    </row>
    <row r="585" spans="1:9" ht="15.75" x14ac:dyDescent="0.25">
      <c r="A585" s="3">
        <v>264</v>
      </c>
      <c r="B585" s="3" t="s">
        <v>554</v>
      </c>
      <c r="C585" s="38">
        <v>60000</v>
      </c>
      <c r="D585" s="38">
        <v>60000</v>
      </c>
      <c r="E585" s="38">
        <v>223194.48670000001</v>
      </c>
      <c r="F585" s="38">
        <v>80000</v>
      </c>
      <c r="G585" s="38">
        <v>247993.87409999999</v>
      </c>
      <c r="I585" s="37"/>
    </row>
    <row r="586" spans="1:9" ht="15.75" x14ac:dyDescent="0.25">
      <c r="A586" s="3">
        <v>265</v>
      </c>
      <c r="B586" s="3" t="s">
        <v>555</v>
      </c>
      <c r="C586" s="38">
        <v>14879.632449999999</v>
      </c>
      <c r="D586" s="38">
        <v>14879.632449999999</v>
      </c>
      <c r="E586" s="38">
        <v>14879.632449999999</v>
      </c>
      <c r="F586" s="38">
        <v>14879.632449999999</v>
      </c>
      <c r="G586" s="38">
        <v>14879.632449999999</v>
      </c>
      <c r="I586" s="37"/>
    </row>
    <row r="587" spans="1:9" ht="15.75" x14ac:dyDescent="0.25">
      <c r="A587" s="3">
        <v>266</v>
      </c>
      <c r="B587" s="3" t="s">
        <v>556</v>
      </c>
      <c r="C587" s="38">
        <v>30999.234270000001</v>
      </c>
      <c r="D587" s="38">
        <v>30999.234270000001</v>
      </c>
      <c r="E587" s="38">
        <v>30999.234270000001</v>
      </c>
      <c r="F587" s="38">
        <v>30999.234270000001</v>
      </c>
      <c r="G587" s="38">
        <v>30999.234270000001</v>
      </c>
      <c r="I587" s="37"/>
    </row>
    <row r="588" spans="1:9" ht="15.75" x14ac:dyDescent="0.25">
      <c r="A588" s="3">
        <v>267</v>
      </c>
      <c r="B588" s="3" t="s">
        <v>557</v>
      </c>
      <c r="C588" s="38">
        <v>111597.24340000001</v>
      </c>
      <c r="D588" s="38">
        <v>111597.24340000001</v>
      </c>
      <c r="E588" s="38">
        <v>111597.24340000001</v>
      </c>
      <c r="F588" s="38">
        <v>111597.24340000001</v>
      </c>
      <c r="G588" s="38">
        <v>111597.24340000001</v>
      </c>
      <c r="I588" s="37"/>
    </row>
    <row r="589" spans="1:9" ht="15.75" x14ac:dyDescent="0.25">
      <c r="A589" s="3">
        <v>268</v>
      </c>
      <c r="B589" s="3" t="s">
        <v>558</v>
      </c>
      <c r="C589" s="38">
        <v>6199.846853</v>
      </c>
      <c r="D589" s="38">
        <v>6199.846853</v>
      </c>
      <c r="E589" s="38">
        <v>6199.846853</v>
      </c>
      <c r="F589" s="38">
        <v>6199.846853</v>
      </c>
      <c r="G589" s="38">
        <v>6199.846853</v>
      </c>
      <c r="I589" s="37"/>
    </row>
    <row r="590" spans="1:9" ht="15.75" x14ac:dyDescent="0.25">
      <c r="A590" s="3">
        <v>269</v>
      </c>
      <c r="B590" s="3" t="s">
        <v>559</v>
      </c>
      <c r="C590" s="38">
        <v>3099.9234270000002</v>
      </c>
      <c r="D590" s="38">
        <v>3099.9234270000002</v>
      </c>
      <c r="E590" s="38">
        <v>3099.9234270000002</v>
      </c>
      <c r="F590" s="38">
        <v>3099.9234270000002</v>
      </c>
      <c r="G590" s="38">
        <v>3099.9234270000002</v>
      </c>
      <c r="I590" s="37"/>
    </row>
    <row r="591" spans="1:9" ht="15.75" x14ac:dyDescent="0.25">
      <c r="A591" s="3">
        <v>270</v>
      </c>
      <c r="B591" s="3" t="s">
        <v>560</v>
      </c>
      <c r="C591" s="38">
        <v>80598.009090000007</v>
      </c>
      <c r="D591" s="38">
        <v>68198.315390000003</v>
      </c>
      <c r="E591" s="38">
        <v>80598.009090000007</v>
      </c>
      <c r="F591" s="38">
        <v>68198.315390000003</v>
      </c>
      <c r="G591" s="38">
        <v>68198.315390000003</v>
      </c>
      <c r="I591" s="37"/>
    </row>
    <row r="592" spans="1:9" ht="15.75" x14ac:dyDescent="0.25">
      <c r="A592" s="3">
        <v>271</v>
      </c>
      <c r="B592" s="3" t="s">
        <v>561</v>
      </c>
      <c r="C592" s="38">
        <v>9919.7549650000001</v>
      </c>
      <c r="D592" s="38">
        <v>7439.8162240000001</v>
      </c>
      <c r="E592" s="38">
        <v>9919.7549650000001</v>
      </c>
      <c r="F592" s="38">
        <v>8679.7855949999994</v>
      </c>
      <c r="G592" s="38">
        <v>8679.7855949999994</v>
      </c>
      <c r="I592" s="37"/>
    </row>
    <row r="593" spans="1:9" ht="15.75" x14ac:dyDescent="0.25">
      <c r="A593" s="3">
        <v>272</v>
      </c>
      <c r="B593" s="3" t="s">
        <v>562</v>
      </c>
      <c r="C593" s="38">
        <v>3719.9081120000001</v>
      </c>
      <c r="D593" s="38">
        <v>3099.9234270000002</v>
      </c>
      <c r="E593" s="38">
        <v>3719.9081120000001</v>
      </c>
      <c r="F593" s="38">
        <v>8679.7855949999994</v>
      </c>
      <c r="G593" s="38">
        <v>8679.7855949999994</v>
      </c>
      <c r="I593" s="37"/>
    </row>
    <row r="594" spans="1:9" ht="15.75" x14ac:dyDescent="0.25">
      <c r="A594" s="3">
        <v>273</v>
      </c>
      <c r="B594" s="3" t="s">
        <v>563</v>
      </c>
      <c r="C594" s="38">
        <v>3719.9081120000001</v>
      </c>
      <c r="D594" s="38">
        <v>4339.8927970000004</v>
      </c>
      <c r="E594" s="38">
        <v>5579.8621679999997</v>
      </c>
      <c r="F594" s="38">
        <v>6199.846853</v>
      </c>
      <c r="G594" s="38">
        <v>6199.846853</v>
      </c>
      <c r="I594" s="37"/>
    </row>
    <row r="595" spans="1:9" ht="15.75" x14ac:dyDescent="0.25">
      <c r="A595" s="3">
        <v>274</v>
      </c>
      <c r="B595" s="3" t="s">
        <v>564</v>
      </c>
      <c r="C595" s="38">
        <v>2479.9387409999999</v>
      </c>
      <c r="D595" s="38">
        <v>3099.9234270000002</v>
      </c>
      <c r="E595" s="38">
        <v>3099.9234270000002</v>
      </c>
      <c r="F595" s="38">
        <v>3099.9234270000002</v>
      </c>
      <c r="G595" s="38">
        <v>3099.9234270000002</v>
      </c>
      <c r="I595" s="37"/>
    </row>
    <row r="596" spans="1:9" ht="15.75" x14ac:dyDescent="0.25">
      <c r="A596" s="3">
        <v>275</v>
      </c>
      <c r="B596" s="3" t="s">
        <v>565</v>
      </c>
      <c r="C596" s="38">
        <v>24799.387409999999</v>
      </c>
      <c r="D596" s="38">
        <v>43398.927969999997</v>
      </c>
      <c r="E596" s="38">
        <v>18599.540560000001</v>
      </c>
      <c r="F596" s="38">
        <v>19839.50993</v>
      </c>
      <c r="G596" s="38">
        <v>19839.50993</v>
      </c>
      <c r="I596" s="37"/>
    </row>
    <row r="597" spans="1:9" ht="15.75" x14ac:dyDescent="0.25">
      <c r="A597" s="3">
        <v>276</v>
      </c>
      <c r="B597" s="3" t="s">
        <v>567</v>
      </c>
      <c r="C597" s="38">
        <v>1859.954056</v>
      </c>
      <c r="D597" s="38">
        <v>1859.954056</v>
      </c>
      <c r="E597" s="38">
        <v>1859.954056</v>
      </c>
      <c r="F597" s="38">
        <v>1859.954056</v>
      </c>
      <c r="G597" s="38">
        <v>1859.954056</v>
      </c>
      <c r="I597" s="37"/>
    </row>
    <row r="598" spans="1:9" ht="15.75" x14ac:dyDescent="0.25">
      <c r="A598" s="3">
        <v>277</v>
      </c>
      <c r="B598" s="3" t="s">
        <v>568</v>
      </c>
      <c r="C598" s="38">
        <v>14879.632449999999</v>
      </c>
      <c r="D598" s="38">
        <v>19839.50993</v>
      </c>
      <c r="E598" s="38">
        <v>16739.586500000001</v>
      </c>
      <c r="F598" s="38">
        <v>44638.897340000003</v>
      </c>
      <c r="G598" s="38">
        <v>44638.897340000003</v>
      </c>
      <c r="I598" s="37"/>
    </row>
    <row r="599" spans="1:9" ht="15.75" x14ac:dyDescent="0.25">
      <c r="A599" s="3">
        <v>278</v>
      </c>
      <c r="B599" s="3" t="s">
        <v>569</v>
      </c>
      <c r="C599" s="38">
        <v>22319.448670000002</v>
      </c>
      <c r="D599" s="38">
        <v>22319.448670000002</v>
      </c>
      <c r="E599" s="38">
        <v>22319.448670000002</v>
      </c>
      <c r="F599" s="38">
        <v>27279.326150000001</v>
      </c>
      <c r="G599" s="38">
        <v>27279.326150000001</v>
      </c>
      <c r="I599" s="37"/>
    </row>
    <row r="600" spans="1:9" ht="15.75" x14ac:dyDescent="0.25">
      <c r="A600" s="3">
        <v>279</v>
      </c>
      <c r="B600" s="3" t="s">
        <v>570</v>
      </c>
      <c r="C600" s="38">
        <v>4959.8774830000002</v>
      </c>
      <c r="D600" s="38">
        <v>5579.8621679999997</v>
      </c>
      <c r="E600" s="38">
        <v>4959.8774830000002</v>
      </c>
      <c r="F600" s="38">
        <v>4959.8774830000002</v>
      </c>
      <c r="G600" s="38">
        <v>4959.8774830000002</v>
      </c>
      <c r="I600" s="37"/>
    </row>
    <row r="601" spans="1:9" ht="15.75" x14ac:dyDescent="0.25">
      <c r="A601" s="3">
        <v>280</v>
      </c>
      <c r="B601" s="3" t="s">
        <v>732</v>
      </c>
      <c r="C601" s="38">
        <v>5579.8621679999997</v>
      </c>
      <c r="D601" s="38">
        <v>11159.724340000001</v>
      </c>
      <c r="E601" s="38">
        <v>4959.8774830000002</v>
      </c>
      <c r="F601" s="38">
        <v>24799.387409999999</v>
      </c>
      <c r="G601" s="38">
        <v>24799.387409999999</v>
      </c>
      <c r="I601" s="37"/>
    </row>
    <row r="602" spans="1:9" ht="15.75" x14ac:dyDescent="0.25">
      <c r="A602" s="3">
        <v>281</v>
      </c>
      <c r="B602" s="3" t="s">
        <v>571</v>
      </c>
      <c r="C602" s="38">
        <v>9919.7549650000001</v>
      </c>
      <c r="D602" s="38">
        <v>16119.60182</v>
      </c>
      <c r="E602" s="38">
        <v>9919.7549650000001</v>
      </c>
      <c r="F602" s="38">
        <v>34719.142379999998</v>
      </c>
      <c r="G602" s="38">
        <v>34719.142379999998</v>
      </c>
      <c r="I602" s="37"/>
    </row>
    <row r="603" spans="1:9" ht="15.75" x14ac:dyDescent="0.25">
      <c r="A603" s="3">
        <v>282</v>
      </c>
      <c r="B603" s="3" t="s">
        <v>572</v>
      </c>
      <c r="C603" s="38">
        <v>3099.9234270000002</v>
      </c>
      <c r="D603" s="38">
        <v>3099.9234270000002</v>
      </c>
      <c r="E603" s="38">
        <v>3099.9234270000002</v>
      </c>
      <c r="F603" s="38">
        <v>3099.9234270000002</v>
      </c>
      <c r="G603" s="38">
        <v>3099.9234270000002</v>
      </c>
      <c r="I603" s="37"/>
    </row>
    <row r="604" spans="1:9" ht="15.75" x14ac:dyDescent="0.25">
      <c r="A604" s="3">
        <v>283</v>
      </c>
      <c r="B604" s="3" t="s">
        <v>573</v>
      </c>
      <c r="C604" s="38">
        <v>5000</v>
      </c>
      <c r="D604" s="38">
        <v>5000</v>
      </c>
      <c r="E604" s="38">
        <v>5000</v>
      </c>
      <c r="F604" s="38">
        <v>5000</v>
      </c>
      <c r="G604" s="38">
        <v>5000</v>
      </c>
      <c r="I604" s="37"/>
    </row>
    <row r="605" spans="1:9" ht="15.75" x14ac:dyDescent="0.25">
      <c r="A605" s="3">
        <v>284</v>
      </c>
      <c r="B605" s="3" t="s">
        <v>733</v>
      </c>
      <c r="C605" s="38">
        <v>24799.387409999999</v>
      </c>
      <c r="D605" s="38">
        <v>24799.387409999999</v>
      </c>
      <c r="E605" s="38">
        <v>24799.387409999999</v>
      </c>
      <c r="F605" s="38">
        <v>24799.387409999999</v>
      </c>
      <c r="G605" s="38">
        <v>24799.387409999999</v>
      </c>
      <c r="I605" s="37"/>
    </row>
    <row r="606" spans="1:9" ht="15.75" x14ac:dyDescent="0.25">
      <c r="A606" s="3">
        <v>285</v>
      </c>
      <c r="B606" s="3" t="s">
        <v>734</v>
      </c>
      <c r="C606" s="38">
        <v>9919.7549650000001</v>
      </c>
      <c r="D606" s="38">
        <v>9919.7549650000001</v>
      </c>
      <c r="E606" s="38">
        <v>9919.7549650000001</v>
      </c>
      <c r="F606" s="38">
        <v>9919.7549650000001</v>
      </c>
      <c r="G606" s="38">
        <v>9919.7549650000001</v>
      </c>
      <c r="I606" s="37"/>
    </row>
    <row r="607" spans="1:9" ht="15.75" x14ac:dyDescent="0.25">
      <c r="A607" s="40"/>
      <c r="B607" s="40" t="s">
        <v>184</v>
      </c>
      <c r="C607" s="38">
        <v>0</v>
      </c>
      <c r="D607" s="38">
        <v>0</v>
      </c>
      <c r="E607" s="38">
        <v>0</v>
      </c>
      <c r="F607" s="38">
        <v>0</v>
      </c>
      <c r="G607" s="38">
        <v>0</v>
      </c>
      <c r="I607" s="37"/>
    </row>
    <row r="608" spans="1:9" ht="15.75" x14ac:dyDescent="0.25">
      <c r="A608" s="3">
        <v>286</v>
      </c>
      <c r="B608" s="3" t="s">
        <v>574</v>
      </c>
      <c r="C608" s="38">
        <v>9919.7549650000001</v>
      </c>
      <c r="D608" s="38">
        <v>25000</v>
      </c>
      <c r="E608" s="38">
        <v>7439.8162240000001</v>
      </c>
      <c r="F608" s="38">
        <v>18599.540560000001</v>
      </c>
      <c r="G608" s="38">
        <v>30000</v>
      </c>
      <c r="I608" s="37"/>
    </row>
    <row r="609" spans="1:9" ht="15.75" x14ac:dyDescent="0.25">
      <c r="A609" s="3">
        <v>287</v>
      </c>
      <c r="B609" s="3" t="s">
        <v>575</v>
      </c>
      <c r="C609" s="38">
        <v>4000</v>
      </c>
      <c r="D609" s="38">
        <v>991.97549649999996</v>
      </c>
      <c r="E609" s="38">
        <v>867.97855949999996</v>
      </c>
      <c r="F609" s="38">
        <v>1239.9693709999999</v>
      </c>
      <c r="G609" s="38">
        <v>1239.9693709999999</v>
      </c>
      <c r="I609" s="37"/>
    </row>
    <row r="610" spans="1:9" ht="15.75" x14ac:dyDescent="0.25">
      <c r="A610" s="3">
        <v>288</v>
      </c>
      <c r="B610" s="3" t="s">
        <v>576</v>
      </c>
      <c r="C610" s="38">
        <v>18599.540560000001</v>
      </c>
      <c r="D610" s="38">
        <v>30999.234270000001</v>
      </c>
      <c r="E610" s="38">
        <v>14879.632449999999</v>
      </c>
      <c r="F610" s="38">
        <v>37199.081120000003</v>
      </c>
      <c r="G610" s="38">
        <v>37199.081120000003</v>
      </c>
      <c r="I610" s="37"/>
    </row>
    <row r="611" spans="1:9" ht="15.75" x14ac:dyDescent="0.25">
      <c r="A611" s="3">
        <v>289</v>
      </c>
      <c r="B611" s="3" t="s">
        <v>577</v>
      </c>
      <c r="C611" s="38">
        <v>3719.9081120000001</v>
      </c>
      <c r="D611" s="38">
        <v>5579.8621679999997</v>
      </c>
      <c r="E611" s="38">
        <v>3719.9081120000001</v>
      </c>
      <c r="F611" s="38">
        <v>6199.846853</v>
      </c>
      <c r="G611" s="38">
        <v>6199.846853</v>
      </c>
      <c r="I611" s="37"/>
    </row>
    <row r="612" spans="1:9" ht="15.75" x14ac:dyDescent="0.25">
      <c r="A612" s="3">
        <v>290</v>
      </c>
      <c r="B612" s="3" t="s">
        <v>578</v>
      </c>
      <c r="C612" s="38">
        <v>1859.954056</v>
      </c>
      <c r="D612" s="38">
        <v>1859.954056</v>
      </c>
      <c r="E612" s="38">
        <v>1859.954056</v>
      </c>
      <c r="F612" s="38">
        <v>1859.954056</v>
      </c>
      <c r="G612" s="38">
        <v>1859.954056</v>
      </c>
      <c r="I612" s="37"/>
    </row>
    <row r="613" spans="1:9" ht="15.75" x14ac:dyDescent="0.25">
      <c r="A613" s="3">
        <v>291</v>
      </c>
      <c r="B613" s="3" t="s">
        <v>579</v>
      </c>
      <c r="C613" s="38">
        <v>3099.9234270000002</v>
      </c>
      <c r="D613" s="38">
        <v>3099.9234270000002</v>
      </c>
      <c r="E613" s="38">
        <v>3099.9234270000002</v>
      </c>
      <c r="F613" s="38">
        <v>3099.9234270000002</v>
      </c>
      <c r="G613" s="38">
        <v>3099.9234270000002</v>
      </c>
      <c r="I613" s="37"/>
    </row>
    <row r="614" spans="1:9" ht="15.75" x14ac:dyDescent="0.25">
      <c r="A614" s="3">
        <v>292</v>
      </c>
      <c r="B614" s="3" t="s">
        <v>580</v>
      </c>
      <c r="C614" s="38">
        <v>6199.846853</v>
      </c>
      <c r="D614" s="38">
        <v>6199.846853</v>
      </c>
      <c r="E614" s="38">
        <v>6199.846853</v>
      </c>
      <c r="F614" s="38">
        <v>6199.846853</v>
      </c>
      <c r="G614" s="38">
        <v>6199.846853</v>
      </c>
      <c r="I614" s="37"/>
    </row>
    <row r="615" spans="1:9" ht="15.75" x14ac:dyDescent="0.25">
      <c r="A615" s="3">
        <v>293</v>
      </c>
      <c r="B615" s="3" t="s">
        <v>581</v>
      </c>
      <c r="C615" s="38">
        <v>1239.9693709999999</v>
      </c>
      <c r="D615" s="38">
        <v>1487.9632449999999</v>
      </c>
      <c r="E615" s="38">
        <v>1487.9632449999999</v>
      </c>
      <c r="F615" s="38">
        <v>1487.9632449999999</v>
      </c>
      <c r="G615" s="38">
        <v>1487.9632449999999</v>
      </c>
      <c r="I615" s="37"/>
    </row>
    <row r="616" spans="1:9" ht="15.75" x14ac:dyDescent="0.25">
      <c r="A616" s="3">
        <v>294</v>
      </c>
      <c r="B616" s="3" t="s">
        <v>582</v>
      </c>
      <c r="C616" s="38">
        <v>5000</v>
      </c>
      <c r="D616" s="38">
        <v>6199.846853</v>
      </c>
      <c r="E616" s="38">
        <v>3719.9081120000001</v>
      </c>
      <c r="F616" s="38">
        <v>6199.846853</v>
      </c>
      <c r="G616" s="38">
        <v>10000</v>
      </c>
      <c r="I616" s="37"/>
    </row>
    <row r="617" spans="1:9" ht="15.75" x14ac:dyDescent="0.25">
      <c r="A617" s="3">
        <v>295</v>
      </c>
      <c r="B617" s="3" t="s">
        <v>583</v>
      </c>
      <c r="C617" s="38">
        <v>12000</v>
      </c>
      <c r="D617" s="38">
        <v>12000</v>
      </c>
      <c r="E617" s="38">
        <v>12000</v>
      </c>
      <c r="F617" s="38">
        <v>12000</v>
      </c>
      <c r="G617" s="38">
        <v>12000</v>
      </c>
      <c r="I617" s="37"/>
    </row>
    <row r="618" spans="1:9" ht="15.75" x14ac:dyDescent="0.25">
      <c r="A618" s="3">
        <v>296</v>
      </c>
      <c r="B618" s="3" t="s">
        <v>584</v>
      </c>
      <c r="C618" s="38">
        <v>8000</v>
      </c>
      <c r="D618" s="38">
        <v>8000</v>
      </c>
      <c r="E618" s="38">
        <v>8000</v>
      </c>
      <c r="F618" s="38">
        <v>8000</v>
      </c>
      <c r="G618" s="38">
        <v>8000</v>
      </c>
      <c r="I618" s="37"/>
    </row>
    <row r="619" spans="1:9" ht="15.75" x14ac:dyDescent="0.25">
      <c r="A619" s="3">
        <v>297</v>
      </c>
      <c r="B619" s="3" t="s">
        <v>585</v>
      </c>
      <c r="C619" s="38">
        <v>14000</v>
      </c>
      <c r="D619" s="38">
        <v>14879.632449999999</v>
      </c>
      <c r="E619" s="38">
        <v>15000</v>
      </c>
      <c r="F619" s="38">
        <v>20000</v>
      </c>
      <c r="G619" s="38">
        <v>20000</v>
      </c>
      <c r="I619" s="37"/>
    </row>
    <row r="620" spans="1:9" ht="15.75" x14ac:dyDescent="0.25">
      <c r="A620" s="3">
        <v>298</v>
      </c>
      <c r="B620" s="3" t="s">
        <v>586</v>
      </c>
      <c r="C620" s="38">
        <v>13019.678389999999</v>
      </c>
      <c r="D620" s="38">
        <v>12399.69371</v>
      </c>
      <c r="E620" s="38">
        <v>13019.678389999999</v>
      </c>
      <c r="F620" s="38">
        <v>11159.724340000001</v>
      </c>
      <c r="G620" s="38">
        <v>11159.724340000001</v>
      </c>
      <c r="I620" s="37"/>
    </row>
    <row r="621" spans="1:9" ht="15.75" x14ac:dyDescent="0.25">
      <c r="A621" s="3">
        <v>299</v>
      </c>
      <c r="B621" s="3" t="s">
        <v>587</v>
      </c>
      <c r="C621" s="38">
        <v>4959.8774830000002</v>
      </c>
      <c r="D621" s="38">
        <v>4959.8774830000002</v>
      </c>
      <c r="E621" s="38">
        <v>4959.8774830000002</v>
      </c>
      <c r="F621" s="38">
        <v>7439.8162240000001</v>
      </c>
      <c r="G621" s="38">
        <v>7439.8162240000001</v>
      </c>
      <c r="I621" s="37"/>
    </row>
    <row r="622" spans="1:9" ht="15.75" x14ac:dyDescent="0.25">
      <c r="A622" s="3">
        <v>291</v>
      </c>
      <c r="B622" s="3" t="s">
        <v>589</v>
      </c>
      <c r="C622" s="38">
        <v>7439.8162240000001</v>
      </c>
      <c r="D622" s="38">
        <v>7439.8162240000001</v>
      </c>
      <c r="E622" s="38">
        <v>7439.8162240000001</v>
      </c>
      <c r="F622" s="38">
        <v>7439.8162240000001</v>
      </c>
      <c r="G622" s="38">
        <v>7439.8162240000001</v>
      </c>
      <c r="I622" s="37"/>
    </row>
    <row r="623" spans="1:9" ht="15.75" x14ac:dyDescent="0.25">
      <c r="A623" s="3">
        <v>292</v>
      </c>
      <c r="B623" s="3" t="s">
        <v>590</v>
      </c>
      <c r="C623" s="38">
        <v>3719.9081120000001</v>
      </c>
      <c r="D623" s="38">
        <v>3719.9081120000001</v>
      </c>
      <c r="E623" s="38">
        <v>3719.9081120000001</v>
      </c>
      <c r="F623" s="38">
        <v>3719.9081120000001</v>
      </c>
      <c r="G623" s="38">
        <v>3719.9081120000001</v>
      </c>
      <c r="I623" s="37"/>
    </row>
    <row r="624" spans="1:9" ht="15.75" x14ac:dyDescent="0.25">
      <c r="A624" s="3">
        <v>293</v>
      </c>
      <c r="B624" s="3" t="s">
        <v>591</v>
      </c>
      <c r="C624" s="38">
        <v>3099.9234270000002</v>
      </c>
      <c r="D624" s="38">
        <v>3099.9234270000002</v>
      </c>
      <c r="E624" s="38">
        <v>3099.9234270000002</v>
      </c>
      <c r="F624" s="38">
        <v>3099.9234270000002</v>
      </c>
      <c r="G624" s="38">
        <v>3099.9234270000002</v>
      </c>
      <c r="I624" s="37"/>
    </row>
    <row r="625" spans="1:9" ht="15.75" x14ac:dyDescent="0.25">
      <c r="A625" s="3">
        <v>294</v>
      </c>
      <c r="B625" s="3" t="s">
        <v>592</v>
      </c>
      <c r="C625" s="38">
        <v>16119.60182</v>
      </c>
      <c r="D625" s="38">
        <v>19839.50993</v>
      </c>
      <c r="E625" s="38">
        <v>14879.632449999999</v>
      </c>
      <c r="F625" s="38">
        <v>43398.927969999997</v>
      </c>
      <c r="G625" s="38">
        <v>43398.927969999997</v>
      </c>
      <c r="I625" s="37"/>
    </row>
    <row r="626" spans="1:9" ht="15.75" x14ac:dyDescent="0.25">
      <c r="A626" s="3">
        <v>295</v>
      </c>
      <c r="B626" s="3" t="s">
        <v>593</v>
      </c>
      <c r="C626" s="38">
        <v>16119.60182</v>
      </c>
      <c r="D626" s="38">
        <v>19839.50993</v>
      </c>
      <c r="E626" s="38">
        <v>14879.632449999999</v>
      </c>
      <c r="F626" s="38">
        <v>43398.927969999997</v>
      </c>
      <c r="G626" s="38">
        <v>43398.927969999997</v>
      </c>
      <c r="I626" s="37"/>
    </row>
    <row r="627" spans="1:9" ht="15.75" x14ac:dyDescent="0.25">
      <c r="A627" s="3">
        <v>296</v>
      </c>
      <c r="B627" s="3" t="s">
        <v>595</v>
      </c>
      <c r="C627" s="38">
        <v>12399.69371</v>
      </c>
      <c r="D627" s="38">
        <v>12399.69371</v>
      </c>
      <c r="E627" s="38">
        <v>12399.69371</v>
      </c>
      <c r="F627" s="38">
        <v>12399.69371</v>
      </c>
      <c r="G627" s="38">
        <v>12399.69371</v>
      </c>
      <c r="I627" s="37"/>
    </row>
    <row r="628" spans="1:9" ht="15.75" x14ac:dyDescent="0.25">
      <c r="A628" s="40"/>
      <c r="B628" s="40" t="s">
        <v>209</v>
      </c>
      <c r="C628" s="38">
        <v>0</v>
      </c>
      <c r="D628" s="38">
        <v>0</v>
      </c>
      <c r="E628" s="38">
        <v>0</v>
      </c>
      <c r="F628" s="38">
        <v>0</v>
      </c>
      <c r="G628" s="38">
        <v>0</v>
      </c>
      <c r="I628" s="37"/>
    </row>
    <row r="629" spans="1:9" ht="15.75" x14ac:dyDescent="0.25">
      <c r="A629" s="3">
        <v>297</v>
      </c>
      <c r="B629" s="3" t="s">
        <v>598</v>
      </c>
      <c r="C629" s="38">
        <v>22319.448670000002</v>
      </c>
      <c r="D629" s="38">
        <v>18599.540560000001</v>
      </c>
      <c r="E629" s="38">
        <v>22319.448670000002</v>
      </c>
      <c r="F629" s="38">
        <v>50000</v>
      </c>
      <c r="G629" s="38">
        <v>50000</v>
      </c>
      <c r="I629" s="37"/>
    </row>
    <row r="630" spans="1:9" ht="15.75" x14ac:dyDescent="0.25">
      <c r="A630" s="3">
        <v>298</v>
      </c>
      <c r="B630" s="3" t="s">
        <v>599</v>
      </c>
      <c r="C630" s="38">
        <v>45000</v>
      </c>
      <c r="D630" s="38">
        <v>50000</v>
      </c>
      <c r="E630" s="38">
        <v>45000</v>
      </c>
      <c r="F630" s="38">
        <v>50000</v>
      </c>
      <c r="G630" s="38">
        <v>50000</v>
      </c>
      <c r="I630" s="37"/>
    </row>
    <row r="631" spans="1:9" ht="15.75" x14ac:dyDescent="0.25">
      <c r="A631" s="3">
        <v>299</v>
      </c>
      <c r="B631" s="3" t="s">
        <v>600</v>
      </c>
      <c r="C631" s="38">
        <v>7439.8162240000001</v>
      </c>
      <c r="D631" s="38">
        <v>6199.846853</v>
      </c>
      <c r="E631" s="38">
        <v>7439.8162240000001</v>
      </c>
      <c r="F631" s="38">
        <v>6199.846853</v>
      </c>
      <c r="G631" s="38">
        <v>6199.846853</v>
      </c>
      <c r="I631" s="37"/>
    </row>
    <row r="632" spans="1:9" ht="15.75" x14ac:dyDescent="0.25">
      <c r="A632" s="3">
        <v>300</v>
      </c>
      <c r="B632" s="3" t="s">
        <v>601</v>
      </c>
      <c r="C632" s="38">
        <v>3719.9081120000001</v>
      </c>
      <c r="D632" s="38">
        <v>3719.9081120000001</v>
      </c>
      <c r="E632" s="38">
        <v>3099.9234270000002</v>
      </c>
      <c r="F632" s="38">
        <v>3719.9081120000001</v>
      </c>
      <c r="G632" s="38">
        <v>3719.9081120000001</v>
      </c>
      <c r="I632" s="37"/>
    </row>
    <row r="633" spans="1:9" ht="15.75" x14ac:dyDescent="0.25">
      <c r="A633" s="3">
        <v>301</v>
      </c>
      <c r="B633" s="3" t="s">
        <v>602</v>
      </c>
      <c r="C633" s="38">
        <v>6199.846853</v>
      </c>
      <c r="D633" s="38">
        <v>6199.846853</v>
      </c>
      <c r="E633" s="38">
        <v>6199.846853</v>
      </c>
      <c r="F633" s="38">
        <v>6199.846853</v>
      </c>
      <c r="G633" s="38">
        <v>6199.846853</v>
      </c>
      <c r="I633" s="37"/>
    </row>
    <row r="634" spans="1:9" ht="15.75" x14ac:dyDescent="0.25">
      <c r="A634" s="3">
        <v>302</v>
      </c>
      <c r="B634" s="3" t="s">
        <v>603</v>
      </c>
      <c r="C634" s="38">
        <v>37199.081120000003</v>
      </c>
      <c r="D634" s="38">
        <v>30999.234270000001</v>
      </c>
      <c r="E634" s="38">
        <v>30999.234270000001</v>
      </c>
      <c r="F634" s="38">
        <v>30999.234270000001</v>
      </c>
      <c r="G634" s="38">
        <v>30999.234270000001</v>
      </c>
      <c r="I634" s="37"/>
    </row>
    <row r="635" spans="1:9" ht="15.75" x14ac:dyDescent="0.25">
      <c r="A635" s="3">
        <v>303</v>
      </c>
      <c r="B635" s="3" t="s">
        <v>604</v>
      </c>
      <c r="C635" s="38">
        <v>3719.9081120000001</v>
      </c>
      <c r="D635" s="38">
        <v>3719.9081120000001</v>
      </c>
      <c r="E635" s="38">
        <v>3719.9081120000001</v>
      </c>
      <c r="F635" s="38">
        <v>3719.9081120000001</v>
      </c>
      <c r="G635" s="38">
        <v>3719.9081120000001</v>
      </c>
      <c r="I635" s="37"/>
    </row>
    <row r="636" spans="1:9" ht="15.75" x14ac:dyDescent="0.25">
      <c r="A636" s="3">
        <v>304</v>
      </c>
      <c r="B636" s="3" t="s">
        <v>605</v>
      </c>
      <c r="C636" s="38">
        <v>3719.9081120000001</v>
      </c>
      <c r="D636" s="38">
        <v>1239.9693709999999</v>
      </c>
      <c r="E636" s="38">
        <v>3719.9081120000001</v>
      </c>
      <c r="F636" s="38">
        <v>3719.9081120000001</v>
      </c>
      <c r="G636" s="38">
        <v>3719.9081120000001</v>
      </c>
      <c r="I636" s="37"/>
    </row>
    <row r="637" spans="1:9" ht="15.75" x14ac:dyDescent="0.25">
      <c r="A637" s="3">
        <v>305</v>
      </c>
      <c r="B637" s="3" t="s">
        <v>606</v>
      </c>
      <c r="C637" s="38">
        <v>10000</v>
      </c>
      <c r="D637" s="38">
        <v>6199.846853</v>
      </c>
      <c r="E637" s="38">
        <v>7439.8162240000001</v>
      </c>
      <c r="F637" s="38">
        <v>9919.7549650000001</v>
      </c>
      <c r="G637" s="38">
        <v>13000</v>
      </c>
      <c r="I637" s="37"/>
    </row>
    <row r="638" spans="1:9" ht="15.75" x14ac:dyDescent="0.25">
      <c r="A638" s="3">
        <v>306</v>
      </c>
      <c r="B638" s="3" t="s">
        <v>607</v>
      </c>
      <c r="C638" s="38">
        <v>7439.8162240000001</v>
      </c>
      <c r="D638" s="38">
        <v>9919.7549650000001</v>
      </c>
      <c r="E638" s="38">
        <v>7439.8162240000001</v>
      </c>
      <c r="F638" s="38">
        <v>9919.7549650000001</v>
      </c>
      <c r="G638" s="38">
        <v>9919.7549650000001</v>
      </c>
      <c r="I638" s="37"/>
    </row>
    <row r="639" spans="1:9" ht="15.75" x14ac:dyDescent="0.25">
      <c r="A639" s="3">
        <v>307</v>
      </c>
      <c r="B639" s="3" t="s">
        <v>608</v>
      </c>
      <c r="C639" s="38">
        <v>55798.621679999997</v>
      </c>
      <c r="D639" s="38">
        <v>14879.632449999999</v>
      </c>
      <c r="E639" s="38">
        <v>14879.632449999999</v>
      </c>
      <c r="F639" s="38">
        <v>18599.540560000001</v>
      </c>
      <c r="G639" s="38">
        <v>18599.540560000001</v>
      </c>
      <c r="I639" s="37"/>
    </row>
    <row r="640" spans="1:9" ht="15.75" x14ac:dyDescent="0.25">
      <c r="A640" s="3">
        <v>308</v>
      </c>
      <c r="B640" s="3" t="s">
        <v>609</v>
      </c>
      <c r="C640" s="38">
        <v>3719.9081120000001</v>
      </c>
      <c r="D640" s="38">
        <v>3099.9234270000002</v>
      </c>
      <c r="E640" s="38">
        <v>4959.8774830000002</v>
      </c>
      <c r="F640" s="38">
        <v>2479.9387409999999</v>
      </c>
      <c r="G640" s="38">
        <v>2479.9387409999999</v>
      </c>
      <c r="I640" s="37"/>
    </row>
    <row r="641" spans="1:9" ht="15.75" x14ac:dyDescent="0.25">
      <c r="A641" s="3">
        <v>309</v>
      </c>
      <c r="B641" s="3" t="s">
        <v>610</v>
      </c>
      <c r="C641" s="38">
        <v>24799.387409999999</v>
      </c>
      <c r="D641" s="38">
        <v>14879.632449999999</v>
      </c>
      <c r="E641" s="38">
        <v>9919.7549650000001</v>
      </c>
      <c r="F641" s="38">
        <v>4959.8774830000002</v>
      </c>
      <c r="G641" s="38">
        <v>4959.8774830000002</v>
      </c>
      <c r="I641" s="37"/>
    </row>
    <row r="642" spans="1:9" ht="15.75" x14ac:dyDescent="0.25">
      <c r="A642" s="3">
        <v>310</v>
      </c>
      <c r="B642" s="3" t="s">
        <v>735</v>
      </c>
      <c r="C642" s="38">
        <v>14879.632449999999</v>
      </c>
      <c r="D642" s="38">
        <v>14879.632449999999</v>
      </c>
      <c r="E642" s="38">
        <v>14879.632449999999</v>
      </c>
      <c r="F642" s="38">
        <v>14879.632449999999</v>
      </c>
      <c r="G642" s="38">
        <v>14879.632449999999</v>
      </c>
      <c r="I642" s="37"/>
    </row>
    <row r="643" spans="1:9" ht="15.75" x14ac:dyDescent="0.25">
      <c r="A643" s="3">
        <v>311</v>
      </c>
      <c r="B643" s="3" t="s">
        <v>611</v>
      </c>
      <c r="C643" s="38">
        <v>1487.9632449999999</v>
      </c>
      <c r="D643" s="38">
        <v>1487.9632449999999</v>
      </c>
      <c r="E643" s="38">
        <v>1487.9632449999999</v>
      </c>
      <c r="F643" s="38">
        <v>1487.9632449999999</v>
      </c>
      <c r="G643" s="38">
        <v>1487.9632449999999</v>
      </c>
      <c r="I643" s="37"/>
    </row>
    <row r="644" spans="1:9" ht="15.75" x14ac:dyDescent="0.25">
      <c r="A644" s="3">
        <v>312</v>
      </c>
      <c r="B644" s="3" t="s">
        <v>612</v>
      </c>
      <c r="C644" s="38">
        <v>3719.9081120000001</v>
      </c>
      <c r="D644" s="38">
        <v>3719.9081120000001</v>
      </c>
      <c r="E644" s="38">
        <v>3719.9081120000001</v>
      </c>
      <c r="F644" s="38">
        <v>3719.9081120000001</v>
      </c>
      <c r="G644" s="38">
        <v>3719.9081120000001</v>
      </c>
      <c r="I644" s="37"/>
    </row>
    <row r="645" spans="1:9" ht="15.75" x14ac:dyDescent="0.25">
      <c r="A645" s="3">
        <v>313</v>
      </c>
      <c r="B645" s="3" t="s">
        <v>613</v>
      </c>
      <c r="C645" s="38">
        <v>4959.8774830000002</v>
      </c>
      <c r="D645" s="38">
        <v>4959.8774830000002</v>
      </c>
      <c r="E645" s="38">
        <v>4959.8774830000002</v>
      </c>
      <c r="F645" s="38">
        <v>4959.8774830000002</v>
      </c>
      <c r="G645" s="38">
        <v>4959.8774830000002</v>
      </c>
      <c r="I645" s="37"/>
    </row>
    <row r="646" spans="1:9" ht="15.75" x14ac:dyDescent="0.25">
      <c r="A646" s="3">
        <v>314</v>
      </c>
      <c r="B646" s="3" t="s">
        <v>614</v>
      </c>
      <c r="C646" s="38">
        <v>18599.540560000001</v>
      </c>
      <c r="D646" s="38">
        <v>18599.540560000001</v>
      </c>
      <c r="E646" s="38">
        <v>18599.540560000001</v>
      </c>
      <c r="F646" s="38">
        <v>18599.540560000001</v>
      </c>
      <c r="G646" s="38">
        <v>18599.540560000001</v>
      </c>
      <c r="I646" s="37"/>
    </row>
    <row r="647" spans="1:9" ht="15.75" x14ac:dyDescent="0.25">
      <c r="A647" s="3">
        <v>315</v>
      </c>
      <c r="B647" s="3" t="s">
        <v>615</v>
      </c>
      <c r="C647" s="38">
        <v>4959.8774830000002</v>
      </c>
      <c r="D647" s="38">
        <v>4959.8774830000002</v>
      </c>
      <c r="E647" s="38">
        <v>4959.8774830000002</v>
      </c>
      <c r="F647" s="38">
        <v>4959.8774830000002</v>
      </c>
      <c r="G647" s="38">
        <v>4959.8774830000002</v>
      </c>
      <c r="I647" s="37"/>
    </row>
    <row r="648" spans="1:9" ht="15.75" x14ac:dyDescent="0.25">
      <c r="A648" s="3">
        <v>316</v>
      </c>
      <c r="B648" s="3" t="s">
        <v>616</v>
      </c>
      <c r="C648" s="38">
        <v>61998.468529999998</v>
      </c>
      <c r="D648" s="38">
        <v>61998.468529999998</v>
      </c>
      <c r="E648" s="38">
        <v>61998.468529999998</v>
      </c>
      <c r="F648" s="38">
        <v>61998.468529999998</v>
      </c>
      <c r="G648" s="38">
        <v>61998.468529999998</v>
      </c>
      <c r="I648" s="37"/>
    </row>
    <row r="649" spans="1:9" ht="15.75" x14ac:dyDescent="0.25">
      <c r="A649" s="3">
        <v>317</v>
      </c>
      <c r="B649" s="3" t="s">
        <v>617</v>
      </c>
      <c r="C649" s="38">
        <v>16119.60182</v>
      </c>
      <c r="D649" s="38">
        <v>10539.73965</v>
      </c>
      <c r="E649" s="38">
        <v>5579.8621679999997</v>
      </c>
      <c r="F649" s="38">
        <v>16739.586500000001</v>
      </c>
      <c r="G649" s="38">
        <v>16739.586500000001</v>
      </c>
      <c r="I649" s="37"/>
    </row>
    <row r="650" spans="1:9" ht="15.75" x14ac:dyDescent="0.25">
      <c r="A650" s="3">
        <v>318</v>
      </c>
      <c r="B650" s="3" t="s">
        <v>618</v>
      </c>
      <c r="C650" s="38">
        <v>111597.24340000001</v>
      </c>
      <c r="D650" s="38">
        <v>55798.621679999997</v>
      </c>
      <c r="E650" s="38">
        <v>68198.315390000003</v>
      </c>
      <c r="F650" s="38">
        <v>74398.162240000005</v>
      </c>
      <c r="G650" s="38">
        <v>74398.162240000005</v>
      </c>
      <c r="I650" s="37"/>
    </row>
    <row r="651" spans="1:9" ht="15.75" x14ac:dyDescent="0.25">
      <c r="A651" s="3">
        <v>319</v>
      </c>
      <c r="B651" s="3" t="s">
        <v>619</v>
      </c>
      <c r="C651" s="38">
        <v>43398.927969999997</v>
      </c>
      <c r="D651" s="38">
        <v>30999.234270000001</v>
      </c>
      <c r="E651" s="38">
        <v>24799.387409999999</v>
      </c>
      <c r="F651" s="38">
        <v>43398.927969999997</v>
      </c>
      <c r="G651" s="38">
        <v>43398.927969999997</v>
      </c>
      <c r="I651" s="37"/>
    </row>
    <row r="652" spans="1:9" ht="15.75" x14ac:dyDescent="0.25">
      <c r="A652" s="3">
        <v>320</v>
      </c>
      <c r="B652" s="3" t="s">
        <v>620</v>
      </c>
      <c r="C652" s="38">
        <v>7439.8162240000001</v>
      </c>
      <c r="D652" s="38">
        <v>9919.7549650000001</v>
      </c>
      <c r="E652" s="38">
        <v>5579.8621679999997</v>
      </c>
      <c r="F652" s="38">
        <v>9919.7549650000001</v>
      </c>
      <c r="G652" s="38">
        <v>9919.7549650000001</v>
      </c>
      <c r="I652" s="37"/>
    </row>
    <row r="653" spans="1:9" ht="15.75" x14ac:dyDescent="0.25">
      <c r="A653" s="3">
        <v>321</v>
      </c>
      <c r="B653" s="3" t="s">
        <v>621</v>
      </c>
      <c r="C653" s="38">
        <v>3099.9234270000002</v>
      </c>
      <c r="D653" s="38">
        <v>3099.9234270000002</v>
      </c>
      <c r="E653" s="38">
        <v>3099.9234270000002</v>
      </c>
      <c r="F653" s="38">
        <v>2479.9387409999999</v>
      </c>
      <c r="G653" s="38">
        <v>2479.9387409999999</v>
      </c>
      <c r="I653" s="37"/>
    </row>
    <row r="654" spans="1:9" ht="15.75" x14ac:dyDescent="0.25">
      <c r="A654" s="3">
        <v>322</v>
      </c>
      <c r="B654" s="3" t="s">
        <v>622</v>
      </c>
      <c r="C654" s="38">
        <v>30999.234270000001</v>
      </c>
      <c r="D654" s="38">
        <v>30999.234270000001</v>
      </c>
      <c r="E654" s="38">
        <v>30999.234270000001</v>
      </c>
      <c r="F654" s="38">
        <v>30999.234270000001</v>
      </c>
      <c r="G654" s="38">
        <v>30999.234270000001</v>
      </c>
      <c r="I654" s="37"/>
    </row>
    <row r="655" spans="1:9" ht="15.75" x14ac:dyDescent="0.25">
      <c r="A655" s="3">
        <v>323</v>
      </c>
      <c r="B655" s="3" t="s">
        <v>623</v>
      </c>
      <c r="C655" s="38">
        <v>3719.9081120000001</v>
      </c>
      <c r="D655" s="38">
        <v>3099.9234270000002</v>
      </c>
      <c r="E655" s="38">
        <v>3099.9234270000002</v>
      </c>
      <c r="F655" s="38">
        <v>4339.8927970000004</v>
      </c>
      <c r="G655" s="38">
        <v>4339.8927970000004</v>
      </c>
      <c r="I655" s="37"/>
    </row>
    <row r="656" spans="1:9" ht="15.75" x14ac:dyDescent="0.25">
      <c r="A656" s="3">
        <v>324</v>
      </c>
      <c r="B656" s="3" t="s">
        <v>624</v>
      </c>
      <c r="C656" s="38">
        <v>30999.234270000001</v>
      </c>
      <c r="D656" s="38">
        <v>30999.234270000001</v>
      </c>
      <c r="E656" s="38">
        <v>30999.234270000001</v>
      </c>
      <c r="F656" s="38">
        <v>30999.234270000001</v>
      </c>
      <c r="G656" s="38">
        <v>30999.234270000001</v>
      </c>
      <c r="I656" s="37"/>
    </row>
    <row r="657" spans="1:9" ht="15.75" x14ac:dyDescent="0.25">
      <c r="A657" s="3">
        <v>325</v>
      </c>
      <c r="B657" s="3" t="s">
        <v>625</v>
      </c>
      <c r="C657" s="38">
        <v>12399.69371</v>
      </c>
      <c r="D657" s="38">
        <v>12399.69371</v>
      </c>
      <c r="E657" s="38">
        <v>12399.69371</v>
      </c>
      <c r="F657" s="38">
        <v>12399.69371</v>
      </c>
      <c r="G657" s="38">
        <v>12399.69371</v>
      </c>
      <c r="I657" s="37"/>
    </row>
    <row r="658" spans="1:9" ht="15.75" x14ac:dyDescent="0.25">
      <c r="A658" s="3">
        <v>326</v>
      </c>
      <c r="B658" s="3" t="s">
        <v>626</v>
      </c>
      <c r="C658" s="38">
        <v>1859.954056</v>
      </c>
      <c r="D658" s="38">
        <v>1859.954056</v>
      </c>
      <c r="E658" s="38">
        <v>1859.954056</v>
      </c>
      <c r="F658" s="38">
        <v>1859.954056</v>
      </c>
      <c r="G658" s="38">
        <v>1859.954056</v>
      </c>
      <c r="I658" s="37"/>
    </row>
    <row r="659" spans="1:9" ht="15.75" x14ac:dyDescent="0.25">
      <c r="A659" s="3">
        <v>327</v>
      </c>
      <c r="B659" s="3" t="s">
        <v>627</v>
      </c>
      <c r="C659" s="38">
        <v>23559.41804</v>
      </c>
      <c r="D659" s="38">
        <v>12399.69371</v>
      </c>
      <c r="E659" s="38">
        <v>10539.73965</v>
      </c>
      <c r="F659" s="38">
        <v>22319.448670000002</v>
      </c>
      <c r="G659" s="38">
        <v>22319.448670000002</v>
      </c>
      <c r="I659" s="37"/>
    </row>
    <row r="660" spans="1:9" ht="15.75" x14ac:dyDescent="0.25">
      <c r="A660" s="3">
        <v>328</v>
      </c>
      <c r="B660" s="3" t="s">
        <v>628</v>
      </c>
      <c r="C660" s="38">
        <v>6199.846853</v>
      </c>
      <c r="D660" s="38">
        <v>6199.846853</v>
      </c>
      <c r="E660" s="38">
        <v>6199.846853</v>
      </c>
      <c r="F660" s="38">
        <v>6199.846853</v>
      </c>
      <c r="G660" s="38">
        <v>6199.846853</v>
      </c>
      <c r="I660" s="37"/>
    </row>
    <row r="661" spans="1:9" ht="15.75" x14ac:dyDescent="0.25">
      <c r="A661" s="3">
        <v>329</v>
      </c>
      <c r="B661" s="3" t="s">
        <v>629</v>
      </c>
      <c r="C661" s="38">
        <v>74398.162240000005</v>
      </c>
      <c r="D661" s="38">
        <v>74398.162240000005</v>
      </c>
      <c r="E661" s="38">
        <v>74398.162240000005</v>
      </c>
      <c r="F661" s="38">
        <v>74398.162240000005</v>
      </c>
      <c r="G661" s="38">
        <v>74398.162240000005</v>
      </c>
      <c r="I661" s="37"/>
    </row>
    <row r="662" spans="1:9" ht="15.75" x14ac:dyDescent="0.25">
      <c r="A662" s="3">
        <v>330</v>
      </c>
      <c r="B662" s="3" t="s">
        <v>630</v>
      </c>
      <c r="C662" s="38">
        <v>30999.234270000001</v>
      </c>
      <c r="D662" s="38">
        <v>30999.234270000001</v>
      </c>
      <c r="E662" s="38">
        <v>30999.234270000001</v>
      </c>
      <c r="F662" s="38">
        <v>30999.234270000001</v>
      </c>
      <c r="G662" s="38">
        <v>30999.234270000001</v>
      </c>
      <c r="I662" s="37"/>
    </row>
    <row r="663" spans="1:9" ht="15.75" x14ac:dyDescent="0.25">
      <c r="A663" s="3">
        <v>331</v>
      </c>
      <c r="B663" s="3" t="s">
        <v>631</v>
      </c>
      <c r="C663" s="38">
        <v>16119.60182</v>
      </c>
      <c r="D663" s="38">
        <v>16119.60182</v>
      </c>
      <c r="E663" s="38">
        <v>16119.60182</v>
      </c>
      <c r="F663" s="38">
        <v>16119.60182</v>
      </c>
      <c r="G663" s="38">
        <v>16119.60182</v>
      </c>
      <c r="I663" s="37"/>
    </row>
    <row r="664" spans="1:9" ht="15.75" x14ac:dyDescent="0.25">
      <c r="A664" s="3">
        <v>332</v>
      </c>
      <c r="B664" s="3" t="s">
        <v>632</v>
      </c>
      <c r="C664" s="38">
        <v>18599.540560000001</v>
      </c>
      <c r="D664" s="38">
        <v>18599.540560000001</v>
      </c>
      <c r="E664" s="38">
        <v>18599.540560000001</v>
      </c>
      <c r="F664" s="38">
        <v>18599.540560000001</v>
      </c>
      <c r="G664" s="38">
        <v>18599.540560000001</v>
      </c>
      <c r="I664" s="37"/>
    </row>
    <row r="665" spans="1:9" ht="15.75" x14ac:dyDescent="0.25">
      <c r="A665" s="3">
        <v>333</v>
      </c>
      <c r="B665" s="3" t="s">
        <v>633</v>
      </c>
      <c r="C665" s="38">
        <v>12399.69371</v>
      </c>
      <c r="D665" s="38">
        <v>12399.69371</v>
      </c>
      <c r="E665" s="38">
        <v>12399.69371</v>
      </c>
      <c r="F665" s="38">
        <v>12399.69371</v>
      </c>
      <c r="G665" s="38">
        <v>12399.69371</v>
      </c>
      <c r="I665" s="37"/>
    </row>
    <row r="666" spans="1:9" ht="15.75" x14ac:dyDescent="0.25">
      <c r="A666" s="3">
        <v>334</v>
      </c>
      <c r="B666" s="3" t="s">
        <v>634</v>
      </c>
      <c r="C666" s="38">
        <v>18599.540560000001</v>
      </c>
      <c r="D666" s="38">
        <v>18599.540560000001</v>
      </c>
      <c r="E666" s="38">
        <v>18599.540560000001</v>
      </c>
      <c r="F666" s="38">
        <v>18599.540560000001</v>
      </c>
      <c r="G666" s="38">
        <v>18599.540560000001</v>
      </c>
      <c r="I666" s="37"/>
    </row>
    <row r="667" spans="1:9" ht="15.75" x14ac:dyDescent="0.25">
      <c r="A667" s="3">
        <v>335</v>
      </c>
      <c r="B667" s="3" t="s">
        <v>635</v>
      </c>
      <c r="C667" s="38">
        <v>14879.632449999999</v>
      </c>
      <c r="D667" s="38">
        <v>14879.632449999999</v>
      </c>
      <c r="E667" s="38">
        <v>14879.632449999999</v>
      </c>
      <c r="F667" s="38">
        <v>14879.632449999999</v>
      </c>
      <c r="G667" s="38">
        <v>14879.632449999999</v>
      </c>
      <c r="I667" s="37"/>
    </row>
    <row r="668" spans="1:9" ht="15.75" x14ac:dyDescent="0.25">
      <c r="A668" s="3">
        <v>336</v>
      </c>
      <c r="B668" s="3" t="s">
        <v>636</v>
      </c>
      <c r="C668" s="38">
        <v>619.98468530000002</v>
      </c>
      <c r="D668" s="38">
        <v>619.98468530000002</v>
      </c>
      <c r="E668" s="38">
        <v>619.98468530000002</v>
      </c>
      <c r="F668" s="38">
        <v>619.98468530000002</v>
      </c>
      <c r="G668" s="38">
        <v>619.98468530000002</v>
      </c>
      <c r="I668" s="37"/>
    </row>
    <row r="669" spans="1:9" ht="15.75" x14ac:dyDescent="0.25">
      <c r="A669" s="3">
        <v>337</v>
      </c>
      <c r="B669" s="3" t="s">
        <v>637</v>
      </c>
      <c r="C669" s="38">
        <v>433.9892797</v>
      </c>
      <c r="D669" s="38">
        <v>433.9892797</v>
      </c>
      <c r="E669" s="38">
        <v>433.9892797</v>
      </c>
      <c r="F669" s="38">
        <v>433.9892797</v>
      </c>
      <c r="G669" s="38">
        <v>433.9892797</v>
      </c>
      <c r="I669" s="37"/>
    </row>
    <row r="670" spans="1:9" ht="15.75" x14ac:dyDescent="0.25">
      <c r="A670" s="3">
        <v>338</v>
      </c>
      <c r="B670" s="3" t="s">
        <v>638</v>
      </c>
      <c r="C670" s="38">
        <v>14879.632449999999</v>
      </c>
      <c r="D670" s="38">
        <v>14879.632449999999</v>
      </c>
      <c r="E670" s="38">
        <v>14879.632449999999</v>
      </c>
      <c r="F670" s="38">
        <v>14879.632449999999</v>
      </c>
      <c r="G670" s="38">
        <v>14879.632449999999</v>
      </c>
      <c r="I670" s="37"/>
    </row>
    <row r="671" spans="1:9" ht="15.75" x14ac:dyDescent="0.25">
      <c r="A671" s="3">
        <v>339</v>
      </c>
      <c r="B671" s="3" t="s">
        <v>639</v>
      </c>
      <c r="C671" s="38">
        <v>4959.8774830000002</v>
      </c>
      <c r="D671" s="38">
        <v>4959.8774830000002</v>
      </c>
      <c r="E671" s="38">
        <v>4959.8774830000002</v>
      </c>
      <c r="F671" s="38">
        <v>4959.8774830000002</v>
      </c>
      <c r="G671" s="38">
        <v>4959.8774830000002</v>
      </c>
      <c r="I671" s="37"/>
    </row>
    <row r="672" spans="1:9" ht="15.75" x14ac:dyDescent="0.25">
      <c r="A672" s="3">
        <v>340</v>
      </c>
      <c r="B672" s="3" t="s">
        <v>640</v>
      </c>
      <c r="C672" s="38">
        <v>1859.954056</v>
      </c>
      <c r="D672" s="38">
        <v>619.98468530000002</v>
      </c>
      <c r="E672" s="38">
        <v>1239.9693709999999</v>
      </c>
      <c r="F672" s="38">
        <v>1239.9693709999999</v>
      </c>
      <c r="G672" s="38">
        <v>1239.9693709999999</v>
      </c>
      <c r="I672" s="37"/>
    </row>
    <row r="673" spans="1:9" ht="15.75" x14ac:dyDescent="0.25">
      <c r="A673" s="3">
        <v>341</v>
      </c>
      <c r="B673" s="3" t="s">
        <v>641</v>
      </c>
      <c r="C673" s="38">
        <v>371.9908112</v>
      </c>
      <c r="D673" s="38">
        <v>371.9908112</v>
      </c>
      <c r="E673" s="38">
        <v>371.9908112</v>
      </c>
      <c r="F673" s="38">
        <v>371.9908112</v>
      </c>
      <c r="G673" s="38">
        <v>371.9908112</v>
      </c>
      <c r="I673" s="37"/>
    </row>
    <row r="674" spans="1:9" ht="15.75" x14ac:dyDescent="0.25">
      <c r="A674" s="3">
        <v>342</v>
      </c>
      <c r="B674" s="3" t="s">
        <v>642</v>
      </c>
      <c r="C674" s="38">
        <v>371.9908112</v>
      </c>
      <c r="D674" s="38">
        <v>371.9908112</v>
      </c>
      <c r="E674" s="38">
        <v>371.9908112</v>
      </c>
      <c r="F674" s="38">
        <v>371.9908112</v>
      </c>
      <c r="G674" s="38">
        <v>371.9908112</v>
      </c>
      <c r="I674" s="37"/>
    </row>
    <row r="675" spans="1:9" ht="15.75" x14ac:dyDescent="0.25">
      <c r="A675" s="3">
        <v>343</v>
      </c>
      <c r="B675" s="3" t="s">
        <v>643</v>
      </c>
      <c r="C675" s="38">
        <v>1859.954056</v>
      </c>
      <c r="D675" s="38">
        <v>1859.954056</v>
      </c>
      <c r="E675" s="38">
        <v>1859.954056</v>
      </c>
      <c r="F675" s="38">
        <v>1859.954056</v>
      </c>
      <c r="G675" s="38">
        <v>1859.954056</v>
      </c>
      <c r="I675" s="37"/>
    </row>
    <row r="676" spans="1:9" ht="15.75" x14ac:dyDescent="0.25">
      <c r="A676" s="3">
        <v>344</v>
      </c>
      <c r="B676" s="3" t="s">
        <v>644</v>
      </c>
      <c r="C676" s="38">
        <v>7439.8162240000001</v>
      </c>
      <c r="D676" s="38">
        <v>7439.8162240000001</v>
      </c>
      <c r="E676" s="38">
        <v>7439.8162240000001</v>
      </c>
      <c r="F676" s="38">
        <v>7439.8162240000001</v>
      </c>
      <c r="G676" s="38">
        <v>7439.8162240000001</v>
      </c>
      <c r="I676" s="37"/>
    </row>
    <row r="677" spans="1:9" ht="15.75" x14ac:dyDescent="0.25">
      <c r="A677" s="3">
        <v>345</v>
      </c>
      <c r="B677" s="3" t="s">
        <v>645</v>
      </c>
      <c r="C677" s="38">
        <v>3099.9234270000002</v>
      </c>
      <c r="D677" s="38">
        <v>3099.9234270000002</v>
      </c>
      <c r="E677" s="38">
        <v>3099.9234270000002</v>
      </c>
      <c r="F677" s="38">
        <v>3099.9234270000002</v>
      </c>
      <c r="G677" s="38">
        <v>3099.9234270000002</v>
      </c>
      <c r="I677" s="37"/>
    </row>
    <row r="678" spans="1:9" ht="15.75" x14ac:dyDescent="0.25">
      <c r="A678" s="3">
        <v>347</v>
      </c>
      <c r="B678" s="3" t="s">
        <v>646</v>
      </c>
      <c r="C678" s="38">
        <v>5579.8621679999997</v>
      </c>
      <c r="D678" s="38">
        <v>5579.8621679999997</v>
      </c>
      <c r="E678" s="38">
        <v>5579.8621679999997</v>
      </c>
      <c r="F678" s="38">
        <v>5579.8621679999997</v>
      </c>
      <c r="G678" s="38">
        <v>5579.8621679999997</v>
      </c>
      <c r="I678" s="37"/>
    </row>
    <row r="679" spans="1:9" ht="15.75" x14ac:dyDescent="0.25">
      <c r="A679" s="3">
        <v>348</v>
      </c>
      <c r="B679" s="3" t="s">
        <v>647</v>
      </c>
      <c r="C679" s="38">
        <v>3099.9234270000002</v>
      </c>
      <c r="D679" s="38">
        <v>3099.9234270000002</v>
      </c>
      <c r="E679" s="38">
        <v>3099.9234270000002</v>
      </c>
      <c r="F679" s="38">
        <v>3099.9234270000002</v>
      </c>
      <c r="G679" s="38">
        <v>3099.9234270000002</v>
      </c>
      <c r="I679" s="37"/>
    </row>
    <row r="680" spans="1:9" ht="15.75" x14ac:dyDescent="0.25">
      <c r="A680" s="3">
        <v>349</v>
      </c>
      <c r="B680" s="3" t="s">
        <v>648</v>
      </c>
      <c r="C680" s="38">
        <v>5579.8621679999997</v>
      </c>
      <c r="D680" s="38">
        <v>5579.8621679999997</v>
      </c>
      <c r="E680" s="38">
        <v>5579.8621679999997</v>
      </c>
      <c r="F680" s="38">
        <v>5579.8621679999997</v>
      </c>
      <c r="G680" s="38">
        <v>5579.8621679999997</v>
      </c>
      <c r="I680" s="37"/>
    </row>
    <row r="681" spans="1:9" ht="15.75" x14ac:dyDescent="0.25">
      <c r="A681" s="3">
        <v>350</v>
      </c>
      <c r="B681" s="3" t="s">
        <v>736</v>
      </c>
      <c r="C681" s="38">
        <v>5579.8621679999997</v>
      </c>
      <c r="D681" s="38">
        <v>5579.8621679999997</v>
      </c>
      <c r="E681" s="38">
        <v>5579.8621679999997</v>
      </c>
      <c r="F681" s="38">
        <v>5579.8621679999997</v>
      </c>
      <c r="G681" s="38">
        <v>5579.8621679999997</v>
      </c>
      <c r="I681" s="37"/>
    </row>
    <row r="682" spans="1:9" ht="15.75" x14ac:dyDescent="0.25">
      <c r="A682" s="3">
        <v>351</v>
      </c>
      <c r="B682" s="3" t="s">
        <v>649</v>
      </c>
      <c r="C682" s="38">
        <v>6819.8315389999998</v>
      </c>
      <c r="D682" s="38">
        <v>6819.8315389999998</v>
      </c>
      <c r="E682" s="38">
        <v>6819.8315389999998</v>
      </c>
      <c r="F682" s="38">
        <v>6819.8315389999998</v>
      </c>
      <c r="G682" s="38">
        <v>6819.8315389999998</v>
      </c>
      <c r="I682" s="37"/>
    </row>
    <row r="683" spans="1:9" ht="15.75" x14ac:dyDescent="0.25">
      <c r="A683" s="3">
        <v>352</v>
      </c>
      <c r="B683" s="3" t="s">
        <v>650</v>
      </c>
      <c r="C683" s="38">
        <v>22319.448670000002</v>
      </c>
      <c r="D683" s="38">
        <v>22319.448670000002</v>
      </c>
      <c r="E683" s="38">
        <v>22319.448670000002</v>
      </c>
      <c r="F683" s="38">
        <v>22319.448670000002</v>
      </c>
      <c r="G683" s="38">
        <v>22319.448670000002</v>
      </c>
      <c r="I683" s="37"/>
    </row>
    <row r="684" spans="1:9" ht="15.75" x14ac:dyDescent="0.25">
      <c r="A684" s="3">
        <v>353</v>
      </c>
      <c r="B684" s="3" t="s">
        <v>651</v>
      </c>
      <c r="C684" s="38">
        <v>5579.8621679999997</v>
      </c>
      <c r="D684" s="38">
        <v>5579.8621679999997</v>
      </c>
      <c r="E684" s="38">
        <v>5579.8621679999997</v>
      </c>
      <c r="F684" s="38">
        <v>5579.8621679999997</v>
      </c>
      <c r="G684" s="38">
        <v>5579.8621679999997</v>
      </c>
      <c r="I684" s="37"/>
    </row>
    <row r="685" spans="1:9" ht="15.75" x14ac:dyDescent="0.25">
      <c r="A685" s="3">
        <v>354</v>
      </c>
      <c r="B685" s="3" t="s">
        <v>653</v>
      </c>
      <c r="C685" s="38">
        <v>6199.846853</v>
      </c>
      <c r="D685" s="38">
        <v>6199.846853</v>
      </c>
      <c r="E685" s="38">
        <v>6199.846853</v>
      </c>
      <c r="F685" s="38">
        <v>6199.846853</v>
      </c>
      <c r="G685" s="38">
        <v>6199.846853</v>
      </c>
      <c r="I685" s="37"/>
    </row>
    <row r="686" spans="1:9" ht="15.75" x14ac:dyDescent="0.25">
      <c r="A686" s="3">
        <v>355</v>
      </c>
      <c r="B686" s="3" t="s">
        <v>654</v>
      </c>
      <c r="C686" s="38">
        <v>3099.9234270000002</v>
      </c>
      <c r="D686" s="38">
        <v>3099.9234270000002</v>
      </c>
      <c r="E686" s="38">
        <v>3099.9234270000002</v>
      </c>
      <c r="F686" s="38">
        <v>3099.9234270000002</v>
      </c>
      <c r="G686" s="38">
        <v>3099.9234270000002</v>
      </c>
      <c r="I686" s="37"/>
    </row>
    <row r="687" spans="1:9" ht="15.75" x14ac:dyDescent="0.25">
      <c r="A687" s="3">
        <v>356</v>
      </c>
      <c r="B687" s="3" t="s">
        <v>655</v>
      </c>
      <c r="C687" s="38">
        <v>3099.9234270000002</v>
      </c>
      <c r="D687" s="38">
        <v>3099.9234270000002</v>
      </c>
      <c r="E687" s="38">
        <v>3099.9234270000002</v>
      </c>
      <c r="F687" s="38">
        <v>3099.9234270000002</v>
      </c>
      <c r="G687" s="38">
        <v>3099.9234270000002</v>
      </c>
      <c r="I687" s="37"/>
    </row>
    <row r="688" spans="1:9" ht="15.75" x14ac:dyDescent="0.25">
      <c r="A688" s="3">
        <v>357</v>
      </c>
      <c r="B688" s="3" t="s">
        <v>656</v>
      </c>
      <c r="C688" s="38">
        <v>19839.50993</v>
      </c>
      <c r="D688" s="38">
        <v>19839.50993</v>
      </c>
      <c r="E688" s="38">
        <v>19839.50993</v>
      </c>
      <c r="F688" s="38">
        <v>19839.50993</v>
      </c>
      <c r="G688" s="38">
        <v>19839.50993</v>
      </c>
      <c r="I688" s="37"/>
    </row>
    <row r="689" spans="1:9" ht="15.75" x14ac:dyDescent="0.25">
      <c r="A689" s="3">
        <v>358</v>
      </c>
      <c r="B689" s="3" t="s">
        <v>657</v>
      </c>
      <c r="C689" s="38">
        <v>371.9908112</v>
      </c>
      <c r="D689" s="38">
        <v>371.9908112</v>
      </c>
      <c r="E689" s="38">
        <v>371.9908112</v>
      </c>
      <c r="F689" s="38">
        <v>371.9908112</v>
      </c>
      <c r="G689" s="38">
        <v>371.9908112</v>
      </c>
      <c r="I689" s="37"/>
    </row>
    <row r="690" spans="1:9" ht="15.75" x14ac:dyDescent="0.25">
      <c r="A690" s="3">
        <v>359</v>
      </c>
      <c r="B690" s="3" t="s">
        <v>658</v>
      </c>
      <c r="C690" s="38">
        <v>6199.846853</v>
      </c>
      <c r="D690" s="38">
        <v>6199.846853</v>
      </c>
      <c r="E690" s="38">
        <v>6199.846853</v>
      </c>
      <c r="F690" s="38">
        <v>6199.846853</v>
      </c>
      <c r="G690" s="38">
        <v>6199.846853</v>
      </c>
      <c r="I690" s="37"/>
    </row>
    <row r="691" spans="1:9" ht="15.75" x14ac:dyDescent="0.25">
      <c r="A691" s="3">
        <v>360</v>
      </c>
      <c r="B691" s="3" t="s">
        <v>659</v>
      </c>
      <c r="C691" s="38">
        <v>3719.9081120000001</v>
      </c>
      <c r="D691" s="38">
        <v>3719.9081120000001</v>
      </c>
      <c r="E691" s="38">
        <v>3719.9081120000001</v>
      </c>
      <c r="F691" s="38">
        <v>3719.9081120000001</v>
      </c>
      <c r="G691" s="38">
        <v>3719.9081120000001</v>
      </c>
      <c r="I691" s="37"/>
    </row>
    <row r="692" spans="1:9" ht="15.75" x14ac:dyDescent="0.25">
      <c r="A692" s="3">
        <v>361</v>
      </c>
      <c r="B692" s="3" t="s">
        <v>660</v>
      </c>
      <c r="C692" s="38">
        <v>18599.540560000001</v>
      </c>
      <c r="D692" s="38">
        <v>18599.540560000001</v>
      </c>
      <c r="E692" s="38">
        <v>18599.540560000001</v>
      </c>
      <c r="F692" s="38">
        <v>18599.540560000001</v>
      </c>
      <c r="G692" s="38">
        <v>18599.540560000001</v>
      </c>
      <c r="I692" s="37"/>
    </row>
    <row r="693" spans="1:9" ht="15.75" x14ac:dyDescent="0.25">
      <c r="A693" s="3">
        <v>362</v>
      </c>
      <c r="B693" s="3" t="s">
        <v>661</v>
      </c>
      <c r="C693" s="38">
        <v>14879.632449999999</v>
      </c>
      <c r="D693" s="38">
        <v>14879.632449999999</v>
      </c>
      <c r="E693" s="38">
        <v>14879.632449999999</v>
      </c>
      <c r="F693" s="38">
        <v>14879.632449999999</v>
      </c>
      <c r="G693" s="38">
        <v>14879.632449999999</v>
      </c>
      <c r="I693" s="37"/>
    </row>
    <row r="694" spans="1:9" ht="15.75" x14ac:dyDescent="0.25">
      <c r="A694" s="3">
        <v>363</v>
      </c>
      <c r="B694" s="3" t="s">
        <v>662</v>
      </c>
      <c r="C694" s="38">
        <v>6199.846853</v>
      </c>
      <c r="D694" s="38">
        <v>4959.8774830000002</v>
      </c>
      <c r="E694" s="38">
        <v>6199.846853</v>
      </c>
      <c r="F694" s="38">
        <v>12399.69371</v>
      </c>
      <c r="G694" s="38">
        <v>12399.69371</v>
      </c>
      <c r="I694" s="37"/>
    </row>
    <row r="695" spans="1:9" ht="15.75" x14ac:dyDescent="0.25">
      <c r="A695" s="3">
        <v>364</v>
      </c>
      <c r="B695" s="3" t="s">
        <v>663</v>
      </c>
      <c r="C695" s="38">
        <v>6199.846853</v>
      </c>
      <c r="D695" s="38">
        <v>6199.846853</v>
      </c>
      <c r="E695" s="38">
        <v>6199.846853</v>
      </c>
      <c r="F695" s="38">
        <v>6199.846853</v>
      </c>
      <c r="G695" s="38">
        <v>6199.846853</v>
      </c>
      <c r="I695" s="37"/>
    </row>
    <row r="696" spans="1:9" ht="15.75" x14ac:dyDescent="0.25">
      <c r="A696" s="3">
        <v>365</v>
      </c>
      <c r="B696" s="3" t="s">
        <v>664</v>
      </c>
      <c r="C696" s="38">
        <v>6199.846853</v>
      </c>
      <c r="D696" s="38">
        <v>6199.846853</v>
      </c>
      <c r="E696" s="38">
        <v>6199.846853</v>
      </c>
      <c r="F696" s="38">
        <v>6199.846853</v>
      </c>
      <c r="G696" s="38">
        <v>6199.846853</v>
      </c>
      <c r="I696" s="37"/>
    </row>
    <row r="697" spans="1:9" ht="15.75" x14ac:dyDescent="0.25">
      <c r="A697" s="3">
        <v>366</v>
      </c>
      <c r="B697" s="3" t="s">
        <v>665</v>
      </c>
      <c r="C697" s="38">
        <v>43398.927969999997</v>
      </c>
      <c r="D697" s="38">
        <v>43398.927969999997</v>
      </c>
      <c r="E697" s="38">
        <v>43398.927969999997</v>
      </c>
      <c r="F697" s="38">
        <v>43398.927969999997</v>
      </c>
      <c r="G697" s="38">
        <v>43398.927969999997</v>
      </c>
      <c r="I697" s="37"/>
    </row>
    <row r="698" spans="1:9" ht="15.75" x14ac:dyDescent="0.25">
      <c r="A698" s="3">
        <v>367</v>
      </c>
      <c r="B698" s="3" t="s">
        <v>666</v>
      </c>
      <c r="C698" s="38">
        <v>309.99234269999999</v>
      </c>
      <c r="D698" s="38">
        <v>309.99234269999999</v>
      </c>
      <c r="E698" s="38">
        <v>309.99234269999999</v>
      </c>
      <c r="F698" s="38">
        <v>309.99234269999999</v>
      </c>
      <c r="G698" s="38">
        <v>309.99234269999999</v>
      </c>
      <c r="I698" s="37"/>
    </row>
    <row r="699" spans="1:9" ht="15.75" x14ac:dyDescent="0.25">
      <c r="A699" s="3">
        <v>368</v>
      </c>
      <c r="B699" s="3" t="s">
        <v>667</v>
      </c>
      <c r="C699" s="38">
        <v>185.9954056</v>
      </c>
      <c r="D699" s="38">
        <v>185.9954056</v>
      </c>
      <c r="E699" s="38">
        <v>185.9954056</v>
      </c>
      <c r="F699" s="38">
        <v>185.9954056</v>
      </c>
      <c r="G699" s="38">
        <v>185.9954056</v>
      </c>
      <c r="I699" s="37"/>
    </row>
    <row r="700" spans="1:9" ht="15.75" x14ac:dyDescent="0.25">
      <c r="A700" s="3">
        <v>369</v>
      </c>
      <c r="B700" s="3" t="s">
        <v>669</v>
      </c>
      <c r="C700" s="38">
        <v>2479.9387409999999</v>
      </c>
      <c r="D700" s="38">
        <v>2479.9387409999999</v>
      </c>
      <c r="E700" s="38">
        <v>2479.9387409999999</v>
      </c>
      <c r="F700" s="38">
        <v>2479.9387409999999</v>
      </c>
      <c r="G700" s="38">
        <v>2479.9387409999999</v>
      </c>
      <c r="I700" s="37"/>
    </row>
    <row r="701" spans="1:9" ht="15.75" x14ac:dyDescent="0.25">
      <c r="A701" s="3">
        <v>370</v>
      </c>
      <c r="B701" s="3" t="s">
        <v>670</v>
      </c>
      <c r="C701" s="38">
        <v>12399.69371</v>
      </c>
      <c r="D701" s="38">
        <v>12399.69371</v>
      </c>
      <c r="E701" s="38">
        <v>12399.69371</v>
      </c>
      <c r="F701" s="38">
        <v>12399.69371</v>
      </c>
      <c r="G701" s="38">
        <v>12399.69371</v>
      </c>
      <c r="I701" s="37"/>
    </row>
    <row r="702" spans="1:9" ht="15.75" x14ac:dyDescent="0.25">
      <c r="A702" s="3">
        <v>371</v>
      </c>
      <c r="B702" s="3" t="s">
        <v>671</v>
      </c>
      <c r="C702" s="38">
        <v>14879.632449999999</v>
      </c>
      <c r="D702" s="38">
        <v>14879.632449999999</v>
      </c>
      <c r="E702" s="38">
        <v>11159.724340000001</v>
      </c>
      <c r="F702" s="38">
        <v>14879.632449999999</v>
      </c>
      <c r="G702" s="38">
        <v>14879.632449999999</v>
      </c>
      <c r="I702" s="37"/>
    </row>
    <row r="703" spans="1:9" ht="15.75" x14ac:dyDescent="0.25">
      <c r="A703" s="3">
        <v>372</v>
      </c>
      <c r="B703" s="3" t="s">
        <v>672</v>
      </c>
      <c r="C703" s="38">
        <v>7439.8162240000001</v>
      </c>
      <c r="D703" s="38">
        <v>7439.8162240000001</v>
      </c>
      <c r="E703" s="38">
        <v>7439.8162240000001</v>
      </c>
      <c r="F703" s="38">
        <v>9919.7549650000001</v>
      </c>
      <c r="G703" s="38">
        <v>9919.7549650000001</v>
      </c>
      <c r="I703" s="37"/>
    </row>
    <row r="704" spans="1:9" ht="15.75" x14ac:dyDescent="0.25">
      <c r="A704" s="3">
        <v>373</v>
      </c>
      <c r="B704" s="3" t="s">
        <v>673</v>
      </c>
      <c r="C704" s="38">
        <v>1239.9693709999999</v>
      </c>
      <c r="D704" s="38">
        <v>1239.9693709999999</v>
      </c>
      <c r="E704" s="38">
        <v>1239.9693709999999</v>
      </c>
      <c r="F704" s="38">
        <v>1239.9693709999999</v>
      </c>
      <c r="G704" s="38">
        <v>1239.9693709999999</v>
      </c>
      <c r="I704" s="37"/>
    </row>
    <row r="705" spans="1:9" ht="15.75" x14ac:dyDescent="0.25">
      <c r="A705" s="3">
        <v>374</v>
      </c>
      <c r="B705" s="3" t="s">
        <v>674</v>
      </c>
      <c r="C705" s="38">
        <v>6819.8315389999998</v>
      </c>
      <c r="D705" s="38">
        <v>8059.8009089999996</v>
      </c>
      <c r="E705" s="38">
        <v>5579.8621679999997</v>
      </c>
      <c r="F705" s="38">
        <v>8059.8009089999996</v>
      </c>
      <c r="G705" s="38">
        <v>8059.8009089999996</v>
      </c>
      <c r="I705" s="37"/>
    </row>
    <row r="706" spans="1:9" ht="15.75" x14ac:dyDescent="0.25">
      <c r="A706" s="3">
        <v>375</v>
      </c>
      <c r="B706" s="3" t="s">
        <v>675</v>
      </c>
      <c r="C706" s="38">
        <v>6199.846853</v>
      </c>
      <c r="D706" s="38">
        <v>6199.846853</v>
      </c>
      <c r="E706" s="38">
        <v>6199.846853</v>
      </c>
      <c r="F706" s="38">
        <v>6199.846853</v>
      </c>
      <c r="G706" s="38">
        <v>6199.846853</v>
      </c>
      <c r="I706" s="37"/>
    </row>
    <row r="707" spans="1:9" ht="15.75" x14ac:dyDescent="0.25">
      <c r="A707" s="3">
        <v>376</v>
      </c>
      <c r="B707" s="3" t="s">
        <v>676</v>
      </c>
      <c r="C707" s="38">
        <v>34719.142379999998</v>
      </c>
      <c r="D707" s="38">
        <v>39679.01986</v>
      </c>
      <c r="E707" s="38">
        <v>34719.142379999998</v>
      </c>
      <c r="F707" s="38">
        <v>43398.927969999997</v>
      </c>
      <c r="G707" s="38">
        <v>43398.927969999997</v>
      </c>
      <c r="I707" s="37"/>
    </row>
    <row r="708" spans="1:9" ht="15.75" x14ac:dyDescent="0.25">
      <c r="A708" s="3">
        <v>377</v>
      </c>
      <c r="B708" s="3" t="s">
        <v>677</v>
      </c>
      <c r="C708" s="38">
        <v>55798.621679999997</v>
      </c>
      <c r="D708" s="38">
        <v>49598.774830000002</v>
      </c>
      <c r="E708" s="38">
        <v>52078.71357</v>
      </c>
      <c r="F708" s="38">
        <v>47118.836080000001</v>
      </c>
      <c r="G708" s="38">
        <v>47118.836080000001</v>
      </c>
      <c r="I708" s="37"/>
    </row>
    <row r="709" spans="1:9" ht="15.75" x14ac:dyDescent="0.25">
      <c r="A709" s="3">
        <v>379</v>
      </c>
      <c r="B709" s="3" t="s">
        <v>678</v>
      </c>
      <c r="C709" s="38">
        <v>12399.69371</v>
      </c>
      <c r="D709" s="38">
        <v>17359.571189999999</v>
      </c>
      <c r="E709" s="38">
        <v>12399.69371</v>
      </c>
      <c r="F709" s="38">
        <v>17359.571189999999</v>
      </c>
      <c r="G709" s="38">
        <v>17359.571189999999</v>
      </c>
      <c r="I709" s="37"/>
    </row>
    <row r="710" spans="1:9" ht="15.75" x14ac:dyDescent="0.25">
      <c r="A710" s="3">
        <v>380</v>
      </c>
      <c r="B710" s="3" t="s">
        <v>679</v>
      </c>
      <c r="C710" s="38">
        <v>14879.632449999999</v>
      </c>
      <c r="D710" s="38">
        <v>14879.632449999999</v>
      </c>
      <c r="E710" s="38">
        <v>11159.724340000001</v>
      </c>
      <c r="F710" s="38">
        <v>14879.632449999999</v>
      </c>
      <c r="G710" s="38">
        <v>14879.632449999999</v>
      </c>
      <c r="I710" s="37"/>
    </row>
    <row r="711" spans="1:9" ht="15.75" x14ac:dyDescent="0.25">
      <c r="A711" s="3">
        <v>381</v>
      </c>
      <c r="B711" s="3" t="s">
        <v>680</v>
      </c>
      <c r="C711" s="38">
        <v>3719.9081120000001</v>
      </c>
      <c r="D711" s="38">
        <v>3719.9081120000001</v>
      </c>
      <c r="E711" s="38">
        <v>3719.9081120000001</v>
      </c>
      <c r="F711" s="38">
        <v>3719.9081120000001</v>
      </c>
      <c r="G711" s="38">
        <v>3719.9081120000001</v>
      </c>
      <c r="I711" s="37"/>
    </row>
    <row r="712" spans="1:9" ht="15.75" x14ac:dyDescent="0.25">
      <c r="A712" s="3">
        <v>382</v>
      </c>
      <c r="B712" s="3" t="s">
        <v>681</v>
      </c>
      <c r="C712" s="38">
        <v>5579.8621679999997</v>
      </c>
      <c r="D712" s="38">
        <v>5579.8621679999997</v>
      </c>
      <c r="E712" s="38">
        <v>5579.8621679999997</v>
      </c>
      <c r="F712" s="38">
        <v>5579.8621679999997</v>
      </c>
      <c r="G712" s="38">
        <v>5579.8621679999997</v>
      </c>
      <c r="I712" s="37"/>
    </row>
    <row r="713" spans="1:9" ht="15.75" x14ac:dyDescent="0.25">
      <c r="A713" s="3">
        <v>383</v>
      </c>
      <c r="B713" s="3" t="s">
        <v>682</v>
      </c>
      <c r="C713" s="38">
        <v>19839.50993</v>
      </c>
      <c r="D713" s="38">
        <v>19839.50993</v>
      </c>
      <c r="E713" s="38">
        <v>19839.50993</v>
      </c>
      <c r="F713" s="38">
        <v>19839.50993</v>
      </c>
      <c r="G713" s="38">
        <v>19839.50993</v>
      </c>
      <c r="I713" s="37"/>
    </row>
    <row r="714" spans="1:9" ht="15.75" x14ac:dyDescent="0.25">
      <c r="A714" s="3">
        <v>384</v>
      </c>
      <c r="B714" s="3" t="s">
        <v>683</v>
      </c>
      <c r="C714" s="38">
        <v>6199.846853</v>
      </c>
      <c r="D714" s="38">
        <v>6199.846853</v>
      </c>
      <c r="E714" s="38">
        <v>6199.846853</v>
      </c>
      <c r="F714" s="38">
        <v>6199.846853</v>
      </c>
      <c r="G714" s="38">
        <v>6199.846853</v>
      </c>
      <c r="I714" s="37"/>
    </row>
    <row r="715" spans="1:9" ht="15.75" x14ac:dyDescent="0.25">
      <c r="A715" s="3">
        <v>385</v>
      </c>
      <c r="B715" s="3" t="s">
        <v>684</v>
      </c>
      <c r="C715" s="38">
        <v>29759.264899999998</v>
      </c>
      <c r="D715" s="38">
        <v>47118.836080000001</v>
      </c>
      <c r="E715" s="38">
        <v>1859.954056</v>
      </c>
      <c r="F715" s="38">
        <v>43398.927969999997</v>
      </c>
      <c r="G715" s="38">
        <v>43398.927969999997</v>
      </c>
      <c r="I715" s="37"/>
    </row>
    <row r="716" spans="1:9" ht="15.75" x14ac:dyDescent="0.25">
      <c r="A716" s="3">
        <v>386</v>
      </c>
      <c r="B716" s="3" t="s">
        <v>685</v>
      </c>
      <c r="C716" s="38">
        <v>22319.448670000002</v>
      </c>
      <c r="D716" s="38">
        <v>11159.724340000001</v>
      </c>
      <c r="E716" s="38">
        <v>8059.8009089999996</v>
      </c>
      <c r="F716" s="38">
        <v>30999.234270000001</v>
      </c>
      <c r="G716" s="38">
        <v>30999.234270000001</v>
      </c>
      <c r="I716" s="37"/>
    </row>
    <row r="717" spans="1:9" ht="15.75" x14ac:dyDescent="0.25">
      <c r="A717" s="3">
        <v>387</v>
      </c>
      <c r="B717" s="3" t="s">
        <v>686</v>
      </c>
      <c r="C717" s="38">
        <v>619.98468530000002</v>
      </c>
      <c r="D717" s="38">
        <v>619.98468530000002</v>
      </c>
      <c r="E717" s="38">
        <v>619.98468530000002</v>
      </c>
      <c r="F717" s="38">
        <v>619.98468530000002</v>
      </c>
      <c r="G717" s="38">
        <v>619.98468530000002</v>
      </c>
      <c r="I717" s="37"/>
    </row>
    <row r="718" spans="1:9" ht="15.75" x14ac:dyDescent="0.25">
      <c r="A718" s="3">
        <v>388</v>
      </c>
      <c r="B718" s="3" t="s">
        <v>687</v>
      </c>
      <c r="C718" s="38">
        <v>743.98162239999999</v>
      </c>
      <c r="D718" s="38">
        <v>743.98162239999999</v>
      </c>
      <c r="E718" s="38">
        <v>743.98162239999999</v>
      </c>
      <c r="F718" s="38">
        <v>743.98162239999999</v>
      </c>
      <c r="G718" s="38">
        <v>743.98162239999999</v>
      </c>
      <c r="I718" s="37"/>
    </row>
    <row r="719" spans="1:9" ht="15.75" x14ac:dyDescent="0.25">
      <c r="A719" s="3">
        <v>389</v>
      </c>
      <c r="B719" s="3" t="s">
        <v>688</v>
      </c>
      <c r="C719" s="38">
        <v>4959.8774830000002</v>
      </c>
      <c r="D719" s="38">
        <v>0</v>
      </c>
      <c r="E719" s="38">
        <v>4959.8774830000002</v>
      </c>
      <c r="F719" s="38">
        <v>4959.8774830000002</v>
      </c>
      <c r="G719" s="38">
        <v>4959.8774830000002</v>
      </c>
      <c r="I719" s="37"/>
    </row>
    <row r="720" spans="1:9" ht="15.75" x14ac:dyDescent="0.25">
      <c r="A720" s="3">
        <v>390</v>
      </c>
      <c r="B720" s="3" t="s">
        <v>689</v>
      </c>
      <c r="C720" s="38">
        <v>68198.315390000003</v>
      </c>
      <c r="D720" s="38">
        <v>130196.78389999999</v>
      </c>
      <c r="E720" s="38">
        <v>37199.081120000003</v>
      </c>
      <c r="F720" s="38">
        <v>55798.621679999997</v>
      </c>
      <c r="G720" s="38">
        <v>55798.621679999997</v>
      </c>
      <c r="I720" s="37"/>
    </row>
    <row r="721" spans="1:9" ht="15.75" x14ac:dyDescent="0.25">
      <c r="A721" s="3">
        <v>391</v>
      </c>
      <c r="B721" s="3" t="s">
        <v>690</v>
      </c>
      <c r="C721" s="38">
        <v>68198.315390000003</v>
      </c>
      <c r="D721" s="38">
        <v>130196.78389999999</v>
      </c>
      <c r="E721" s="38">
        <v>37199.081120000003</v>
      </c>
      <c r="F721" s="38">
        <v>55798.621679999997</v>
      </c>
      <c r="G721" s="38">
        <v>55798.621679999997</v>
      </c>
      <c r="I721" s="37"/>
    </row>
    <row r="722" spans="1:9" ht="15.75" x14ac:dyDescent="0.25">
      <c r="A722" s="3">
        <v>392</v>
      </c>
      <c r="B722" s="3" t="s">
        <v>691</v>
      </c>
      <c r="C722" s="38">
        <v>74398.162240000005</v>
      </c>
      <c r="D722" s="38">
        <v>37199.081120000003</v>
      </c>
      <c r="E722" s="38">
        <v>55798.621679999997</v>
      </c>
      <c r="F722" s="38">
        <v>74398.162240000005</v>
      </c>
      <c r="G722" s="38">
        <v>74398.162240000005</v>
      </c>
      <c r="I722" s="37"/>
    </row>
    <row r="723" spans="1:9" ht="15.75" x14ac:dyDescent="0.25">
      <c r="A723" s="3">
        <v>393</v>
      </c>
      <c r="B723" s="3" t="s">
        <v>692</v>
      </c>
      <c r="C723" s="38">
        <v>14879.632449999999</v>
      </c>
      <c r="D723" s="38">
        <v>13639.66308</v>
      </c>
      <c r="E723" s="38">
        <v>18599.540560000001</v>
      </c>
      <c r="F723" s="38">
        <v>18599.540560000001</v>
      </c>
      <c r="G723" s="38">
        <v>18599.540560000001</v>
      </c>
      <c r="I723" s="37"/>
    </row>
    <row r="724" spans="1:9" ht="15.75" x14ac:dyDescent="0.25">
      <c r="A724" s="3">
        <v>394</v>
      </c>
      <c r="B724" s="3" t="s">
        <v>694</v>
      </c>
      <c r="C724" s="38">
        <v>142596.47760000001</v>
      </c>
      <c r="D724" s="38">
        <v>68198.315390000003</v>
      </c>
      <c r="E724" s="38">
        <v>80598.009090000007</v>
      </c>
      <c r="F724" s="38">
        <v>43398.927969999997</v>
      </c>
      <c r="G724" s="38">
        <v>43398.927969999997</v>
      </c>
      <c r="I724" s="37"/>
    </row>
    <row r="725" spans="1:9" ht="15.75" x14ac:dyDescent="0.25">
      <c r="A725" s="3">
        <v>395</v>
      </c>
      <c r="B725" s="3" t="s">
        <v>695</v>
      </c>
      <c r="C725" s="38">
        <v>136396.63080000001</v>
      </c>
      <c r="D725" s="38">
        <v>61998.468529999998</v>
      </c>
      <c r="E725" s="38">
        <v>0</v>
      </c>
      <c r="F725" s="38">
        <v>43398.927969999997</v>
      </c>
      <c r="G725" s="38">
        <v>43398.927969999997</v>
      </c>
      <c r="I725" s="37"/>
    </row>
    <row r="726" spans="1:9" ht="15.75" x14ac:dyDescent="0.25">
      <c r="A726" s="3">
        <v>396</v>
      </c>
      <c r="B726" s="3" t="s">
        <v>696</v>
      </c>
      <c r="C726" s="38">
        <v>22319.448670000002</v>
      </c>
      <c r="D726" s="38">
        <v>18599.540560000001</v>
      </c>
      <c r="E726" s="38">
        <v>4959.8774830000002</v>
      </c>
      <c r="F726" s="38">
        <v>9919.7549650000001</v>
      </c>
      <c r="G726" s="38">
        <v>9919.7549650000001</v>
      </c>
      <c r="I726" s="37"/>
    </row>
    <row r="727" spans="1:9" ht="15.75" x14ac:dyDescent="0.25">
      <c r="A727" s="3">
        <v>397</v>
      </c>
      <c r="B727" s="3" t="s">
        <v>697</v>
      </c>
      <c r="C727" s="38">
        <v>14879.632449999999</v>
      </c>
      <c r="D727" s="38">
        <v>5579.8621679999997</v>
      </c>
      <c r="E727" s="38">
        <v>4339.8927970000004</v>
      </c>
      <c r="F727" s="38">
        <v>8059.8009089999996</v>
      </c>
      <c r="G727" s="38">
        <v>8059.8009089999996</v>
      </c>
      <c r="I727" s="37"/>
    </row>
    <row r="728" spans="1:9" ht="15.75" x14ac:dyDescent="0.25">
      <c r="A728" s="3">
        <v>398</v>
      </c>
      <c r="B728" s="3" t="s">
        <v>698</v>
      </c>
      <c r="C728" s="38">
        <v>2479.9387409999999</v>
      </c>
      <c r="D728" s="38">
        <v>5579.8621679999997</v>
      </c>
      <c r="E728" s="38">
        <v>2479.9387409999999</v>
      </c>
      <c r="F728" s="38">
        <v>5604.6615549999997</v>
      </c>
      <c r="G728" s="38">
        <v>5604.6615549999997</v>
      </c>
      <c r="I728" s="37"/>
    </row>
    <row r="729" spans="1:9" ht="15.75" x14ac:dyDescent="0.25">
      <c r="A729" s="3">
        <v>399</v>
      </c>
      <c r="B729" s="3" t="s">
        <v>699</v>
      </c>
      <c r="C729" s="38">
        <v>6199.846853</v>
      </c>
      <c r="D729" s="38">
        <v>3099.9234270000002</v>
      </c>
      <c r="E729" s="38">
        <v>3719.9081120000001</v>
      </c>
      <c r="F729" s="38">
        <v>3099.9234270000002</v>
      </c>
      <c r="G729" s="38">
        <v>3099.9234270000002</v>
      </c>
      <c r="I729" s="37"/>
    </row>
    <row r="730" spans="1:9" ht="15.75" x14ac:dyDescent="0.25">
      <c r="A730" s="3">
        <v>400</v>
      </c>
      <c r="B730" s="3" t="s">
        <v>700</v>
      </c>
      <c r="C730" s="38">
        <v>6199.846853</v>
      </c>
      <c r="D730" s="38">
        <v>3099.9234270000002</v>
      </c>
      <c r="E730" s="38">
        <v>0</v>
      </c>
      <c r="F730" s="38">
        <v>3099.9234270000002</v>
      </c>
      <c r="G730" s="38">
        <v>3099.9234270000002</v>
      </c>
      <c r="I730" s="37"/>
    </row>
    <row r="731" spans="1:9" ht="15.75" x14ac:dyDescent="0.25">
      <c r="A731" s="3">
        <v>401</v>
      </c>
      <c r="B731" s="3" t="s">
        <v>701</v>
      </c>
      <c r="C731" s="38">
        <v>6199.846853</v>
      </c>
      <c r="D731" s="38">
        <v>3099.9234270000002</v>
      </c>
      <c r="E731" s="38">
        <v>3099.9234270000002</v>
      </c>
      <c r="F731" s="38">
        <v>5579.8621679999997</v>
      </c>
      <c r="G731" s="38">
        <v>5579.8621679999997</v>
      </c>
      <c r="I731" s="37"/>
    </row>
    <row r="732" spans="1:9" ht="15.75" x14ac:dyDescent="0.25">
      <c r="A732" s="3">
        <v>402</v>
      </c>
      <c r="B732" s="3" t="s">
        <v>702</v>
      </c>
      <c r="C732" s="38">
        <v>6199.846853</v>
      </c>
      <c r="D732" s="38">
        <v>3099.9234270000002</v>
      </c>
      <c r="E732" s="38">
        <v>0</v>
      </c>
      <c r="F732" s="38">
        <v>5579.8621679999997</v>
      </c>
      <c r="G732" s="38">
        <v>5579.8621679999997</v>
      </c>
      <c r="I732" s="37"/>
    </row>
    <row r="733" spans="1:9" ht="15.75" x14ac:dyDescent="0.25">
      <c r="A733" s="3">
        <v>403</v>
      </c>
      <c r="B733" s="3" t="s">
        <v>703</v>
      </c>
      <c r="C733" s="38">
        <v>3099.9234270000002</v>
      </c>
      <c r="D733" s="38">
        <v>2479.9387409999999</v>
      </c>
      <c r="E733" s="38">
        <v>3099.9234270000002</v>
      </c>
      <c r="F733" s="38">
        <v>3471.9142379999998</v>
      </c>
      <c r="G733" s="38">
        <v>3471.9142379999998</v>
      </c>
      <c r="I733" s="37"/>
    </row>
    <row r="734" spans="1:9" ht="15.75" x14ac:dyDescent="0.25">
      <c r="A734" s="3">
        <v>404</v>
      </c>
      <c r="B734" s="3" t="s">
        <v>704</v>
      </c>
      <c r="C734" s="38">
        <v>3099.9234270000002</v>
      </c>
      <c r="D734" s="38">
        <v>3099.9234270000002</v>
      </c>
      <c r="E734" s="38">
        <v>0</v>
      </c>
      <c r="F734" s="38">
        <v>3471.9142379999998</v>
      </c>
      <c r="G734" s="38">
        <v>3471.9142379999998</v>
      </c>
      <c r="I734" s="37"/>
    </row>
    <row r="735" spans="1:9" ht="15.75" x14ac:dyDescent="0.25">
      <c r="A735" s="3">
        <v>405</v>
      </c>
      <c r="B735" s="3" t="s">
        <v>705</v>
      </c>
      <c r="C735" s="38">
        <v>5579.8621679999997</v>
      </c>
      <c r="D735" s="38">
        <v>6819.8315389999998</v>
      </c>
      <c r="E735" s="38">
        <v>4339.8927970000004</v>
      </c>
      <c r="F735" s="38">
        <v>5579.8621679999997</v>
      </c>
      <c r="G735" s="38">
        <v>5579.8621679999997</v>
      </c>
      <c r="I735" s="37"/>
    </row>
    <row r="736" spans="1:9" ht="15.75" x14ac:dyDescent="0.25">
      <c r="A736" s="3">
        <v>406</v>
      </c>
      <c r="B736" s="3" t="s">
        <v>706</v>
      </c>
      <c r="C736" s="38">
        <v>5579.8621679999997</v>
      </c>
      <c r="D736" s="38">
        <v>6881.8300069999996</v>
      </c>
      <c r="E736" s="38">
        <v>0</v>
      </c>
      <c r="F736" s="38">
        <v>5579.8621679999997</v>
      </c>
      <c r="G736" s="38">
        <v>5579.8621679999997</v>
      </c>
      <c r="I736" s="37"/>
    </row>
    <row r="737" spans="1:9" ht="15.75" x14ac:dyDescent="0.25">
      <c r="A737" s="3">
        <v>407</v>
      </c>
      <c r="B737" s="3" t="s">
        <v>707</v>
      </c>
      <c r="C737" s="38">
        <v>6199.846853</v>
      </c>
      <c r="D737" s="38">
        <v>4959.8774830000002</v>
      </c>
      <c r="E737" s="38">
        <v>3719.9081120000001</v>
      </c>
      <c r="F737" s="38">
        <v>4339.8927970000004</v>
      </c>
      <c r="G737" s="38">
        <v>4339.8927970000004</v>
      </c>
      <c r="I737" s="37"/>
    </row>
    <row r="738" spans="1:9" ht="15.75" x14ac:dyDescent="0.25">
      <c r="A738" s="3">
        <v>408</v>
      </c>
      <c r="B738" s="3" t="s">
        <v>708</v>
      </c>
      <c r="C738" s="38">
        <v>11159.724340000001</v>
      </c>
      <c r="D738" s="38">
        <v>8679.7855949999994</v>
      </c>
      <c r="E738" s="38">
        <v>9919.7549650000001</v>
      </c>
      <c r="F738" s="38">
        <v>12399.69371</v>
      </c>
      <c r="G738" s="38">
        <v>12399.69371</v>
      </c>
      <c r="I738" s="37"/>
    </row>
    <row r="739" spans="1:9" ht="15.75" x14ac:dyDescent="0.25">
      <c r="A739" s="3">
        <v>409</v>
      </c>
      <c r="B739" s="3" t="s">
        <v>709</v>
      </c>
      <c r="C739" s="38">
        <v>11159.724340000001</v>
      </c>
      <c r="D739" s="38">
        <v>8679.7855949999994</v>
      </c>
      <c r="E739" s="38">
        <v>0</v>
      </c>
      <c r="F739" s="38">
        <v>12399.69371</v>
      </c>
      <c r="G739" s="38">
        <v>12399.69371</v>
      </c>
      <c r="I739" s="37"/>
    </row>
    <row r="740" spans="1:9" ht="15.75" x14ac:dyDescent="0.25">
      <c r="A740" s="3">
        <v>410</v>
      </c>
      <c r="B740" s="3" t="s">
        <v>710</v>
      </c>
      <c r="C740" s="38">
        <v>30999.234270000001</v>
      </c>
      <c r="D740" s="38">
        <v>30999.234270000001</v>
      </c>
      <c r="E740" s="38">
        <v>30999.234270000001</v>
      </c>
      <c r="F740" s="38">
        <v>30999.234270000001</v>
      </c>
      <c r="G740" s="38">
        <v>30999.234270000001</v>
      </c>
      <c r="I740" s="37"/>
    </row>
    <row r="741" spans="1:9" ht="15.75" x14ac:dyDescent="0.25">
      <c r="A741" s="3">
        <v>411</v>
      </c>
      <c r="B741" s="3" t="s">
        <v>711</v>
      </c>
      <c r="C741" s="38">
        <v>6199.846853</v>
      </c>
      <c r="D741" s="38">
        <v>6199.846853</v>
      </c>
      <c r="E741" s="38">
        <v>6199.846853</v>
      </c>
      <c r="F741" s="38">
        <v>6199.846853</v>
      </c>
      <c r="G741" s="38">
        <v>6199.846853</v>
      </c>
      <c r="I741" s="37"/>
    </row>
    <row r="742" spans="1:9" ht="15.75" x14ac:dyDescent="0.25">
      <c r="A742" s="34"/>
      <c r="B742" s="34" t="s">
        <v>712</v>
      </c>
      <c r="C742" s="41">
        <f>SUM(C3:C741)</f>
        <v>11492076.26836429</v>
      </c>
      <c r="D742" s="41">
        <f>SUM(D3:D741)</f>
        <v>10223361.05877799</v>
      </c>
      <c r="E742" s="41">
        <f>SUM(E3:E741)</f>
        <v>9615024.6014494989</v>
      </c>
      <c r="F742" s="41">
        <f>SUM(F3:F741)</f>
        <v>13381471.60238691</v>
      </c>
      <c r="G742" s="41">
        <f>SUM(G3:G741)</f>
        <v>13839647.760729909</v>
      </c>
      <c r="H742" s="42">
        <f>C742+D742+E742+F742+G742</f>
        <v>58551581.291708604</v>
      </c>
      <c r="I742" s="37"/>
    </row>
    <row r="743" spans="1:9" x14ac:dyDescent="0.25">
      <c r="A743" s="43"/>
      <c r="B743" s="43"/>
    </row>
    <row r="744" spans="1:9" x14ac:dyDescent="0.25">
      <c r="A744"/>
      <c r="B744"/>
    </row>
    <row r="745" spans="1:9" x14ac:dyDescent="0.25">
      <c r="A745"/>
      <c r="B745"/>
    </row>
    <row r="746" spans="1:9" x14ac:dyDescent="0.25">
      <c r="A746"/>
      <c r="B746"/>
    </row>
    <row r="747" spans="1:9" x14ac:dyDescent="0.25">
      <c r="A747"/>
      <c r="B747"/>
    </row>
    <row r="748" spans="1:9" x14ac:dyDescent="0.25">
      <c r="A748"/>
      <c r="B748"/>
    </row>
    <row r="749" spans="1:9" x14ac:dyDescent="0.25">
      <c r="A749"/>
      <c r="B749"/>
    </row>
    <row r="750" spans="1:9" x14ac:dyDescent="0.25">
      <c r="A750"/>
      <c r="B750"/>
    </row>
    <row r="751" spans="1:9" x14ac:dyDescent="0.25">
      <c r="A751"/>
      <c r="B751"/>
    </row>
    <row r="752" spans="1:9" x14ac:dyDescent="0.25">
      <c r="A752"/>
      <c r="B752"/>
    </row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</sheetData>
  <autoFilter ref="A2:I742"/>
  <mergeCells count="1">
    <mergeCell ref="H1:I1"/>
  </mergeCells>
  <conditionalFormatting sqref="A434:B43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3"/>
  <sheetViews>
    <sheetView tabSelected="1" workbookViewId="0">
      <selection activeCell="I5" sqref="I5"/>
    </sheetView>
  </sheetViews>
  <sheetFormatPr defaultRowHeight="15" x14ac:dyDescent="0.25"/>
  <sheetData>
    <row r="3" spans="4:12" ht="18.75" x14ac:dyDescent="0.3">
      <c r="D3" s="144" t="s">
        <v>1933</v>
      </c>
      <c r="E3" s="144"/>
      <c r="F3" s="144"/>
      <c r="G3" s="144"/>
      <c r="H3" s="144"/>
      <c r="I3" s="144"/>
      <c r="J3" s="144"/>
      <c r="K3" s="144"/>
      <c r="L3" s="144"/>
    </row>
  </sheetData>
  <mergeCells count="1">
    <mergeCell ref="D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ayl</vt:lpstr>
      <vt:lpstr>Շկոդա Սուպերբ Կոդիակ</vt:lpstr>
      <vt:lpstr>Նիսսան Պատրոլ պահեստամաս</vt:lpstr>
      <vt:lpstr>Նիսսան Պատրոլ ծառայություն</vt:lpstr>
      <vt:lpstr>toyota</vt:lpstr>
      <vt:lpstr>rusakan</vt:lpstr>
      <vt:lpstr>Շիթերի հանրագումար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https://mul2-mia.gov.am/tasks/4738144/oneclick?token=35b243b59ecfa9e8bfc8b955facc2c51</cp:keywords>
  <cp:lastModifiedBy/>
  <dcterms:created xsi:type="dcterms:W3CDTF">2015-06-05T18:17:20Z</dcterms:created>
  <dcterms:modified xsi:type="dcterms:W3CDTF">2025-08-19T08:11:42Z</dcterms:modified>
</cp:coreProperties>
</file>